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filterPrivacy="1"/>
  <bookViews>
    <workbookView xWindow="2790" yWindow="1200" windowWidth="22260" windowHeight="12645"/>
  </bookViews>
  <sheets>
    <sheet name="Sheet1" sheetId="1" r:id="rId1"/>
  </sheet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6" i="1" l="1"/>
  <c r="H7" i="1"/>
  <c r="H5" i="1"/>
  <c r="I5" i="1" l="1"/>
  <c r="F8" i="1" l="1"/>
  <c r="E8" i="1"/>
  <c r="H8" i="1" s="1"/>
  <c r="D8" i="1"/>
  <c r="H32" i="1"/>
</calcChain>
</file>

<file path=xl/sharedStrings.xml><?xml version="1.0" encoding="utf-8"?>
<sst xmlns="http://schemas.openxmlformats.org/spreadsheetml/2006/main" count="181" uniqueCount="86">
  <si>
    <t>项目支出绩效自评表</t>
    <phoneticPr fontId="1" type="noConversion"/>
  </si>
  <si>
    <t>项目名称</t>
    <phoneticPr fontId="1" type="noConversion"/>
  </si>
  <si>
    <t>主管部门</t>
    <phoneticPr fontId="1" type="noConversion"/>
  </si>
  <si>
    <t>项目金额</t>
    <phoneticPr fontId="1" type="noConversion"/>
  </si>
  <si>
    <t>实施单位</t>
    <phoneticPr fontId="1" type="noConversion"/>
  </si>
  <si>
    <t>年度资金总额</t>
    <phoneticPr fontId="1" type="noConversion"/>
  </si>
  <si>
    <t>其中：当年财政拨款</t>
    <phoneticPr fontId="1" type="noConversion"/>
  </si>
  <si>
    <t>上年结转资金</t>
    <phoneticPr fontId="1" type="noConversion"/>
  </si>
  <si>
    <t>其他资金</t>
    <phoneticPr fontId="1" type="noConversion"/>
  </si>
  <si>
    <t>年初预算数</t>
    <phoneticPr fontId="1" type="noConversion"/>
  </si>
  <si>
    <t>全年预算数</t>
    <phoneticPr fontId="1" type="noConversion"/>
  </si>
  <si>
    <t>全年执行数</t>
    <phoneticPr fontId="1" type="noConversion"/>
  </si>
  <si>
    <t>分值</t>
    <phoneticPr fontId="1" type="noConversion"/>
  </si>
  <si>
    <t>执行率</t>
    <phoneticPr fontId="1" type="noConversion"/>
  </si>
  <si>
    <t>得分</t>
    <phoneticPr fontId="1" type="noConversion"/>
  </si>
  <si>
    <t>年度总体目标</t>
    <phoneticPr fontId="1" type="noConversion"/>
  </si>
  <si>
    <t>预期目标</t>
    <phoneticPr fontId="1" type="noConversion"/>
  </si>
  <si>
    <t>实际完成情况</t>
    <phoneticPr fontId="1" type="noConversion"/>
  </si>
  <si>
    <t>年度绩效指标</t>
    <phoneticPr fontId="1" type="noConversion"/>
  </si>
  <si>
    <t>二级指标</t>
    <phoneticPr fontId="1" type="noConversion"/>
  </si>
  <si>
    <t>三级指标</t>
    <phoneticPr fontId="1" type="noConversion"/>
  </si>
  <si>
    <t>年度指标值</t>
    <phoneticPr fontId="1" type="noConversion"/>
  </si>
  <si>
    <t>实际完成值</t>
    <phoneticPr fontId="1" type="noConversion"/>
  </si>
  <si>
    <t>偏差原因分析及改进措施</t>
  </si>
  <si>
    <t>—</t>
    <phoneticPr fontId="1" type="noConversion"/>
  </si>
  <si>
    <t>一级指标</t>
    <phoneticPr fontId="1" type="noConversion"/>
  </si>
  <si>
    <t>总分</t>
    <phoneticPr fontId="1" type="noConversion"/>
  </si>
  <si>
    <t>项目资金（元）</t>
    <phoneticPr fontId="1" type="noConversion"/>
  </si>
  <si>
    <t>深圳技师学院</t>
  </si>
  <si>
    <t>受2020年疫情影响，第46届世赛深圳市选拔赛、广东省选拔赛已于2020年8月完成，第一届职业技能大赛已于2020年12月完成，以上两项大赛共有9人进入到第46届世赛国家集训队。疫情期间采购13台笔记本电脑，提升了教职工的工作效率，有效的保障我校日常软件系统、教学网络、教育技术的的正常运行。及时组织教职工培训65人次，完成率达100%以上。组织了长沙“双师型”教师队伍建设培训班、西安专业人才培养方案制定与实施培训班等各级各类培训，涉及学校各专业各岗位65人，有效提升教职工队伍能力素质。</t>
  </si>
  <si>
    <t>产出指标</t>
  </si>
  <si>
    <t>数量指标</t>
  </si>
  <si>
    <t>采购计划完成率</t>
  </si>
  <si>
    <t>1</t>
  </si>
  <si>
    <t>2</t>
  </si>
  <si>
    <t>参加培训教职工人次</t>
  </si>
  <si>
    <t>24</t>
  </si>
  <si>
    <t>65</t>
  </si>
  <si>
    <t>教师指导竞赛训练能力</t>
  </si>
  <si>
    <t>超过90%</t>
  </si>
  <si>
    <t>5</t>
  </si>
  <si>
    <t>设备购置数量</t>
  </si>
  <si>
    <t>13台</t>
  </si>
  <si>
    <t>质量指标</t>
  </si>
  <si>
    <t>采购设备验收合格率</t>
  </si>
  <si>
    <t>第46届世赛深圳市选拔赛</t>
  </si>
  <si>
    <t>第一名、第二名</t>
  </si>
  <si>
    <t>第一名11人、第二名11人</t>
  </si>
  <si>
    <t>7</t>
  </si>
  <si>
    <t>结业证书取得率</t>
  </si>
  <si>
    <t>设备配置达标率</t>
  </si>
  <si>
    <t>时效指标</t>
  </si>
  <si>
    <t>设备采购完成及时性</t>
  </si>
  <si>
    <t>组织培训及时性</t>
  </si>
  <si>
    <t>及时</t>
  </si>
  <si>
    <t>第46届世赛广东省选拔赛</t>
  </si>
  <si>
    <t>9月</t>
  </si>
  <si>
    <t>8月完成</t>
  </si>
  <si>
    <t>成本指标</t>
  </si>
  <si>
    <t>项目预算金额</t>
  </si>
  <si>
    <t>53万元</t>
  </si>
  <si>
    <t>33.82万元</t>
  </si>
  <si>
    <t>3.2</t>
  </si>
  <si>
    <t>受2020年疫情影响，部分业务未进行开展</t>
  </si>
  <si>
    <t>效益指标</t>
  </si>
  <si>
    <t>经济效益指标</t>
  </si>
  <si>
    <t>无</t>
  </si>
  <si>
    <t>0</t>
  </si>
  <si>
    <t>社会效益指标</t>
  </si>
  <si>
    <t>疫情期间网络课程是否正常</t>
  </si>
  <si>
    <t>正常</t>
  </si>
  <si>
    <t>10</t>
  </si>
  <si>
    <t>提高学生综合素质、激发学生技能学习的兴趣</t>
  </si>
  <si>
    <t>逐年扩大</t>
  </si>
  <si>
    <t>教职工培训对工作能力提升</t>
  </si>
  <si>
    <t>明显</t>
  </si>
  <si>
    <t>生态效益指标</t>
  </si>
  <si>
    <t>满意度指标</t>
  </si>
  <si>
    <t>受益部门满意度</t>
  </si>
  <si>
    <t>满意</t>
  </si>
  <si>
    <t>教职工培训满意度</t>
  </si>
  <si>
    <t>0.9</t>
  </si>
  <si>
    <t>参赛学生满意度</t>
  </si>
  <si>
    <t>≥80%</t>
  </si>
  <si>
    <t>2020年现代职业教育质量提升计划</t>
    <phoneticPr fontId="1" type="noConversion"/>
  </si>
  <si>
    <t>及时组织教职工培训30人次，确保完成率80%以上。第46届世界技能大赛目前已经在有序开展，学校通过历年参加的各级各类校外技能竞赛，激发了学生专业技能学习的兴趣，提高了学生综合素质，达到了以赛促学，以赛促教，以赛促改的目的，全面提高了学生的职业素质和技能水平。技能大赛是我校师生检验教学成果，提高学校知名度，打造技工教育名片的有效手段；通过开展和参加专业技能竞赛，提高了学院的影响力和社会知名度，经济效益显著。第46届世界技能大赛将在上海举行，全国上下对技能竞赛工作必将更加重视。多年的各级比赛的参赛经历为我校打造了一支精干的参赛队伍，2020年是第46届世界技能大赛的选拔年，我校师生将力争继续创造更优秀的竞赛成绩。                                                                                                                                                              新型冠状病毒肺炎疫情发生以来，校园作为疫情防控重点领域，我校按上级要求延迟开学。在此期间为了保证我校学生停课不停学，学习不延期，同时响应《深圳市人力资源和社会保障局关于开展技工院校疫情防控期在线教育工作的通知》的精神，信息处在疫情防控期间全力开展在线教学相关的技术支持、设备保障、课件准备等工作。为了更好的做好信息化保障服务，顺利在疫情期间开展在线教学相关工作，全力保障智慧教学云平台、腾讯课堂、蓝墨云班课、职教云、超星学习通等平台的技术支撑，我处拟采购13台笔记本电脑，项目预算费用约10.4万元（13台 * 深圳行政事业单位常用办公设备笔记本上限标准8000元/台=10.4万元）。保证我校学生新型冠状病毒肺炎疫情期间停课不停学，学习不延期，同时全力开展在线教学相关的技术支持、设备保障、课件准备等工作；以及更好的保障我校日常软件系统、教学网络、教育技术的的正常运行。</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</si>
</sst>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6" formatCode="0.00_ "/>
    <numFmt numFmtId="177" formatCode="0_ "/>
  </numFmts>
  <fonts count="7">
    <font>
      <sz val="11"/>
      <color theme="1"/>
      <name val="等线"/>
      <family val="2"/>
      <scheme val="minor"/>
    </font>
    <font>
      <sz val="9"/>
      <name val="等线"/>
      <family val="3"/>
      <charset val="134"/>
      <scheme val="minor"/>
    </font>
    <font>
      <b/>
      <sz val="10"/>
      <color rgb="FF666666"/>
      <name val="微软雅黑"/>
      <family val="2"/>
      <charset val="134"/>
    </font>
    <font>
      <sz val="11"/>
      <name val="微软雅黑"/>
      <family val="2"/>
      <charset val="134"/>
    </font>
    <font>
      <sz val="11"/>
      <color theme="1"/>
      <name val="微软雅黑"/>
      <family val="2"/>
      <charset val="134"/>
    </font>
    <font>
      <b/>
      <sz val="14"/>
      <color theme="1"/>
      <name val="微软雅黑"/>
      <family val="2"/>
      <charset val="134"/>
    </font>
    <font>
      <sz val="8"/>
      <color theme="1"/>
      <name val="微软雅黑"/>
      <family val="2"/>
      <charset val="134"/>
    </font>
  </fonts>
  <fills count="3">
    <fill>
      <patternFill patternType="none"/>
    </fill>
    <fill>
      <patternFill patternType="gray125"/>
    </fill>
    <fill>
      <patternFill patternType="solid">
        <fgColor theme="0" tint="-0.14999847407452621"/>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0">
    <xf numFmtId="0" fontId="0" fillId="0" borderId="0" xfId="0"/>
    <xf numFmtId="0" fontId="4" fillId="0" borderId="1" xfId="0" applyFont="1" applyBorder="1" applyAlignment="1">
      <alignment horizontal="center"/>
    </xf>
    <xf numFmtId="0" fontId="4" fillId="0" borderId="1" xfId="0" applyFont="1" applyBorder="1"/>
    <xf numFmtId="0" fontId="4" fillId="2" borderId="1" xfId="0" applyFont="1" applyFill="1" applyBorder="1"/>
    <xf numFmtId="0" fontId="4" fillId="2" borderId="1" xfId="0" applyFont="1" applyFill="1" applyBorder="1" applyAlignment="1">
      <alignment horizontal="center" vertical="center"/>
    </xf>
    <xf numFmtId="176" fontId="6" fillId="0" borderId="1" xfId="0" applyNumberFormat="1" applyFont="1" applyBorder="1" applyAlignment="1">
      <alignment horizontal="center" vertical="center"/>
    </xf>
    <xf numFmtId="177" fontId="4" fillId="0" borderId="1" xfId="0" applyNumberFormat="1" applyFont="1" applyBorder="1" applyAlignment="1">
      <alignment horizontal="center" vertical="center"/>
    </xf>
    <xf numFmtId="0" fontId="4" fillId="2" borderId="2" xfId="0" applyFont="1" applyFill="1" applyBorder="1" applyAlignment="1">
      <alignment horizontal="center"/>
    </xf>
    <xf numFmtId="0" fontId="2" fillId="2" borderId="2" xfId="0" applyFont="1" applyFill="1" applyBorder="1" applyAlignment="1">
      <alignment horizontal="center" vertical="center"/>
    </xf>
    <xf numFmtId="0" fontId="4" fillId="0" borderId="4" xfId="0" applyFont="1" applyBorder="1" applyAlignment="1">
      <alignment horizontal="center"/>
    </xf>
    <xf numFmtId="0" fontId="3" fillId="0" borderId="1" xfId="0" applyFont="1" applyBorder="1" applyAlignment="1">
      <alignment vertical="center"/>
    </xf>
    <xf numFmtId="0" fontId="4" fillId="0" borderId="1" xfId="0" applyFont="1" applyBorder="1" applyAlignment="1"/>
    <xf numFmtId="176" fontId="4" fillId="0" borderId="1" xfId="0" applyNumberFormat="1" applyFont="1" applyBorder="1"/>
    <xf numFmtId="0" fontId="4" fillId="0" borderId="1" xfId="0" applyNumberFormat="1" applyFont="1" applyBorder="1"/>
    <xf numFmtId="0" fontId="4" fillId="2" borderId="4" xfId="0" applyFont="1" applyFill="1" applyBorder="1" applyAlignment="1">
      <alignment horizontal="center"/>
    </xf>
    <xf numFmtId="0" fontId="4" fillId="2" borderId="1" xfId="0" applyFont="1" applyFill="1" applyBorder="1" applyAlignment="1">
      <alignment horizontal="center" vertical="center" wrapText="1"/>
    </xf>
    <xf numFmtId="0" fontId="4" fillId="2" borderId="1" xfId="0" applyFont="1" applyFill="1" applyBorder="1" applyAlignment="1">
      <alignment vertical="center" wrapText="1"/>
    </xf>
    <xf numFmtId="0" fontId="3" fillId="2" borderId="1" xfId="0" applyFont="1" applyFill="1" applyBorder="1" applyAlignment="1">
      <alignment vertical="center"/>
    </xf>
    <xf numFmtId="0" fontId="3" fillId="0" borderId="1" xfId="0" applyFont="1" applyBorder="1" applyAlignment="1">
      <alignment vertical="center"/>
    </xf>
    <xf numFmtId="0" fontId="5" fillId="0" borderId="5" xfId="0" applyFont="1" applyBorder="1" applyAlignment="1">
      <alignment horizontal="center" vertical="center"/>
    </xf>
    <xf numFmtId="0" fontId="4" fillId="2" borderId="1" xfId="0" applyFont="1" applyFill="1" applyBorder="1" applyAlignment="1">
      <alignment horizontal="center"/>
    </xf>
    <xf numFmtId="0" fontId="4" fillId="2" borderId="1" xfId="0" applyFont="1" applyFill="1" applyBorder="1" applyAlignment="1">
      <alignment horizontal="left" vertical="center"/>
    </xf>
    <xf numFmtId="0" fontId="4" fillId="2" borderId="1" xfId="0" applyFont="1" applyFill="1" applyBorder="1" applyAlignment="1">
      <alignment horizontal="center" vertical="center"/>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0" borderId="1" xfId="0" applyFont="1" applyBorder="1" applyAlignment="1">
      <alignment horizontal="center"/>
    </xf>
    <xf numFmtId="0" fontId="4" fillId="2" borderId="6" xfId="0" applyFont="1" applyFill="1" applyBorder="1" applyAlignment="1">
      <alignment horizontal="right" vertical="center"/>
    </xf>
    <xf numFmtId="0" fontId="4" fillId="2" borderId="8" xfId="0" applyFont="1" applyFill="1" applyBorder="1" applyAlignment="1">
      <alignment horizontal="right" vertical="center"/>
    </xf>
    <xf numFmtId="0" fontId="4" fillId="2" borderId="1" xfId="0" applyFont="1" applyFill="1" applyBorder="1" applyAlignment="1">
      <alignment horizontal="right" vertical="center"/>
    </xf>
    <xf numFmtId="0" fontId="4" fillId="0" borderId="6" xfId="0" applyFont="1" applyBorder="1" applyAlignment="1">
      <alignment horizontal="center"/>
    </xf>
    <xf numFmtId="0" fontId="4" fillId="0" borderId="7" xfId="0" applyFont="1" applyBorder="1" applyAlignment="1">
      <alignment horizontal="center"/>
    </xf>
    <xf numFmtId="0" fontId="4" fillId="0" borderId="8" xfId="0" applyFont="1" applyBorder="1" applyAlignment="1">
      <alignment horizontal="center"/>
    </xf>
    <xf numFmtId="0" fontId="4" fillId="2" borderId="6" xfId="0" applyFont="1" applyFill="1" applyBorder="1" applyAlignment="1">
      <alignment horizontal="center"/>
    </xf>
    <xf numFmtId="0" fontId="4" fillId="2" borderId="7" xfId="0" applyFont="1" applyFill="1" applyBorder="1" applyAlignment="1">
      <alignment horizontal="center"/>
    </xf>
    <xf numFmtId="0" fontId="4" fillId="2" borderId="8" xfId="0" applyFont="1" applyFill="1" applyBorder="1" applyAlignment="1">
      <alignment horizontal="center"/>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id="{62F939B6-93AF-4DB8-9C6B-D6C7DFDC589F}" name="Office Theme"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2"/>
  <sheetViews>
    <sheetView tabSelected="1" zoomScale="115" zoomScaleNormal="115" workbookViewId="0">
      <selection activeCell="B10" sqref="B10:E10"/>
    </sheetView>
  </sheetViews>
  <sheetFormatPr defaultRowHeight="14.25"/>
  <cols>
    <col min="2" max="2" width="12.625" customWidth="1"/>
    <col min="3" max="3" width="15.625" customWidth="1"/>
    <col min="4" max="6" width="12.625" customWidth="1"/>
    <col min="7" max="8" width="6.625" customWidth="1"/>
    <col min="9" max="9" width="24.625" customWidth="1"/>
    <col min="10" max="10" width="0" hidden="1" customWidth="1"/>
  </cols>
  <sheetData>
    <row r="1" spans="1:10" ht="27" customHeight="1">
      <c r="A1" s="19" t="s">
        <v>0</v>
      </c>
      <c r="B1" s="19"/>
      <c r="C1" s="19"/>
      <c r="D1" s="19"/>
      <c r="E1" s="19"/>
      <c r="F1" s="19"/>
      <c r="G1" s="19"/>
      <c r="H1" s="19"/>
      <c r="I1" s="19"/>
    </row>
    <row r="2" spans="1:10" ht="16.5">
      <c r="A2" s="3" t="s">
        <v>1</v>
      </c>
      <c r="B2" s="30" t="s">
        <v>84</v>
      </c>
      <c r="C2" s="31"/>
      <c r="D2" s="31"/>
      <c r="E2" s="32"/>
      <c r="F2" s="3" t="s">
        <v>3</v>
      </c>
      <c r="G2" s="26">
        <v>530000</v>
      </c>
      <c r="H2" s="26"/>
      <c r="I2" s="26"/>
    </row>
    <row r="3" spans="1:10" ht="16.5">
      <c r="A3" s="3" t="s">
        <v>2</v>
      </c>
      <c r="B3" s="30" t="s">
        <v>28</v>
      </c>
      <c r="C3" s="31"/>
      <c r="D3" s="31"/>
      <c r="E3" s="32"/>
      <c r="F3" s="3" t="s">
        <v>4</v>
      </c>
      <c r="G3" s="26"/>
      <c r="H3" s="26"/>
      <c r="I3" s="26"/>
    </row>
    <row r="4" spans="1:10" ht="16.5">
      <c r="A4" s="23" t="s">
        <v>27</v>
      </c>
      <c r="B4" s="21"/>
      <c r="C4" s="21"/>
      <c r="D4" s="4" t="s">
        <v>9</v>
      </c>
      <c r="E4" s="4" t="s">
        <v>10</v>
      </c>
      <c r="F4" s="4" t="s">
        <v>11</v>
      </c>
      <c r="G4" s="4" t="s">
        <v>12</v>
      </c>
      <c r="H4" s="4" t="s">
        <v>13</v>
      </c>
      <c r="I4" s="4" t="s">
        <v>14</v>
      </c>
    </row>
    <row r="5" spans="1:10" ht="16.5">
      <c r="A5" s="24"/>
      <c r="B5" s="22" t="s">
        <v>5</v>
      </c>
      <c r="C5" s="22"/>
      <c r="D5" s="5">
        <v>0</v>
      </c>
      <c r="E5" s="5">
        <v>530000</v>
      </c>
      <c r="F5" s="5">
        <v>338158.5</v>
      </c>
      <c r="G5" s="6">
        <v>10</v>
      </c>
      <c r="H5" s="5">
        <f>IF(E5=0,0,ROUND(F5/E5,2))</f>
        <v>0.64</v>
      </c>
      <c r="I5" s="5">
        <f>ROUND(H5*G5,2)</f>
        <v>6.4</v>
      </c>
      <c r="J5" s="12">
        <v>88.2</v>
      </c>
    </row>
    <row r="6" spans="1:10" ht="16.5">
      <c r="A6" s="24"/>
      <c r="B6" s="27" t="s">
        <v>6</v>
      </c>
      <c r="C6" s="28"/>
      <c r="D6" s="5">
        <v>0</v>
      </c>
      <c r="E6" s="5">
        <v>530000</v>
      </c>
      <c r="F6" s="5">
        <v>338158.5</v>
      </c>
      <c r="G6" s="1" t="s">
        <v>24</v>
      </c>
      <c r="H6" s="5">
        <f t="shared" ref="H6:H8" si="0">IF(E6=0,0,ROUND(F6/E6,2))</f>
        <v>0.64</v>
      </c>
      <c r="I6" s="1" t="s">
        <v>24</v>
      </c>
    </row>
    <row r="7" spans="1:10" ht="16.5">
      <c r="A7" s="24"/>
      <c r="B7" s="27" t="s">
        <v>7</v>
      </c>
      <c r="C7" s="28"/>
      <c r="D7" s="5">
        <v>0</v>
      </c>
      <c r="E7" s="5">
        <v>0</v>
      </c>
      <c r="F7" s="5">
        <v>0</v>
      </c>
      <c r="G7" s="1" t="s">
        <v>24</v>
      </c>
      <c r="H7" s="5">
        <f t="shared" si="0"/>
        <v>0</v>
      </c>
      <c r="I7" s="1" t="s">
        <v>24</v>
      </c>
    </row>
    <row r="8" spans="1:10" ht="16.5">
      <c r="A8" s="25"/>
      <c r="B8" s="29" t="s">
        <v>8</v>
      </c>
      <c r="C8" s="29"/>
      <c r="D8" s="5">
        <f>D5-D6-D7</f>
        <v>0</v>
      </c>
      <c r="E8" s="5">
        <f>E5-E6-E7</f>
        <v>0</v>
      </c>
      <c r="F8" s="5">
        <f>F5-F6-F7</f>
        <v>0</v>
      </c>
      <c r="G8" s="1" t="s">
        <v>24</v>
      </c>
      <c r="H8" s="5">
        <f t="shared" si="0"/>
        <v>0</v>
      </c>
      <c r="I8" s="1" t="s">
        <v>24</v>
      </c>
    </row>
    <row r="9" spans="1:10" ht="16.5">
      <c r="A9" s="15" t="s">
        <v>15</v>
      </c>
      <c r="B9" s="33" t="s">
        <v>16</v>
      </c>
      <c r="C9" s="34"/>
      <c r="D9" s="34"/>
      <c r="E9" s="35"/>
      <c r="F9" s="20" t="s">
        <v>17</v>
      </c>
      <c r="G9" s="20"/>
      <c r="H9" s="20"/>
      <c r="I9" s="20"/>
    </row>
    <row r="10" spans="1:10" ht="409.5" customHeight="1">
      <c r="A10" s="15"/>
      <c r="B10" s="36" t="s">
        <v>85</v>
      </c>
      <c r="C10" s="37"/>
      <c r="D10" s="37"/>
      <c r="E10" s="38"/>
      <c r="F10" s="36" t="s">
        <v>29</v>
      </c>
      <c r="G10" s="37"/>
      <c r="H10" s="37"/>
      <c r="I10" s="38"/>
    </row>
    <row r="11" spans="1:10" ht="20.25" customHeight="1">
      <c r="A11" s="15" t="s">
        <v>18</v>
      </c>
      <c r="B11" s="7" t="s">
        <v>25</v>
      </c>
      <c r="C11" s="7" t="s">
        <v>19</v>
      </c>
      <c r="D11" s="7" t="s">
        <v>20</v>
      </c>
      <c r="E11" s="7" t="s">
        <v>21</v>
      </c>
      <c r="F11" s="7" t="s">
        <v>22</v>
      </c>
      <c r="G11" s="7" t="s">
        <v>12</v>
      </c>
      <c r="H11" s="7" t="s">
        <v>14</v>
      </c>
      <c r="I11" s="8" t="s">
        <v>23</v>
      </c>
    </row>
    <row r="12" spans="1:10" ht="16.5" customHeight="1">
      <c r="A12" s="16"/>
      <c r="B12" s="17" t="s">
        <v>30</v>
      </c>
      <c r="C12" s="18" t="s">
        <v>31</v>
      </c>
      <c r="D12" s="2" t="s">
        <v>32</v>
      </c>
      <c r="E12" s="2" t="s">
        <v>33</v>
      </c>
      <c r="F12" s="2" t="s">
        <v>33</v>
      </c>
      <c r="G12" s="2" t="s">
        <v>34</v>
      </c>
      <c r="H12" s="2" t="s">
        <v>34</v>
      </c>
      <c r="I12" s="11"/>
    </row>
    <row r="13" spans="1:10" ht="16.5" customHeight="1">
      <c r="A13" s="16"/>
      <c r="B13" s="17" t="s">
        <v>30</v>
      </c>
      <c r="C13" s="18" t="s">
        <v>31</v>
      </c>
      <c r="D13" s="2" t="s">
        <v>35</v>
      </c>
      <c r="E13" s="2" t="s">
        <v>36</v>
      </c>
      <c r="F13" s="2" t="s">
        <v>37</v>
      </c>
      <c r="G13" s="2" t="s">
        <v>34</v>
      </c>
      <c r="H13" s="2" t="s">
        <v>34</v>
      </c>
      <c r="I13" s="11"/>
    </row>
    <row r="14" spans="1:10" ht="16.5" customHeight="1">
      <c r="A14" s="16"/>
      <c r="B14" s="17" t="s">
        <v>30</v>
      </c>
      <c r="C14" s="18" t="s">
        <v>31</v>
      </c>
      <c r="D14" s="2" t="s">
        <v>38</v>
      </c>
      <c r="E14" s="2" t="s">
        <v>39</v>
      </c>
      <c r="F14" s="2" t="s">
        <v>39</v>
      </c>
      <c r="G14" s="2" t="s">
        <v>40</v>
      </c>
      <c r="H14" s="2" t="s">
        <v>40</v>
      </c>
      <c r="I14" s="11"/>
    </row>
    <row r="15" spans="1:10" ht="16.5" customHeight="1">
      <c r="A15" s="16"/>
      <c r="B15" s="17" t="s">
        <v>30</v>
      </c>
      <c r="C15" s="18" t="s">
        <v>31</v>
      </c>
      <c r="D15" s="2" t="s">
        <v>41</v>
      </c>
      <c r="E15" s="2" t="s">
        <v>42</v>
      </c>
      <c r="F15" s="2" t="s">
        <v>42</v>
      </c>
      <c r="G15" s="2" t="s">
        <v>34</v>
      </c>
      <c r="H15" s="2" t="s">
        <v>34</v>
      </c>
      <c r="I15" s="11"/>
    </row>
    <row r="16" spans="1:10" ht="16.5" customHeight="1">
      <c r="A16" s="16"/>
      <c r="B16" s="17" t="s">
        <v>30</v>
      </c>
      <c r="C16" s="18" t="s">
        <v>43</v>
      </c>
      <c r="D16" s="2" t="s">
        <v>44</v>
      </c>
      <c r="E16" s="2" t="s">
        <v>33</v>
      </c>
      <c r="F16" s="2" t="s">
        <v>33</v>
      </c>
      <c r="G16" s="2" t="s">
        <v>34</v>
      </c>
      <c r="H16" s="2" t="s">
        <v>34</v>
      </c>
      <c r="I16" s="11"/>
    </row>
    <row r="17" spans="1:9" ht="16.5" customHeight="1">
      <c r="A17" s="16"/>
      <c r="B17" s="17" t="s">
        <v>30</v>
      </c>
      <c r="C17" s="18" t="s">
        <v>43</v>
      </c>
      <c r="D17" s="2" t="s">
        <v>45</v>
      </c>
      <c r="E17" s="2" t="s">
        <v>46</v>
      </c>
      <c r="F17" s="2" t="s">
        <v>47</v>
      </c>
      <c r="G17" s="2" t="s">
        <v>48</v>
      </c>
      <c r="H17" s="2" t="s">
        <v>48</v>
      </c>
      <c r="I17" s="11"/>
    </row>
    <row r="18" spans="1:9" ht="16.5" customHeight="1">
      <c r="A18" s="16"/>
      <c r="B18" s="17" t="s">
        <v>30</v>
      </c>
      <c r="C18" s="18" t="s">
        <v>43</v>
      </c>
      <c r="D18" s="2" t="s">
        <v>49</v>
      </c>
      <c r="E18" s="2" t="s">
        <v>33</v>
      </c>
      <c r="F18" s="2" t="s">
        <v>33</v>
      </c>
      <c r="G18" s="2" t="s">
        <v>40</v>
      </c>
      <c r="H18" s="2" t="s">
        <v>40</v>
      </c>
      <c r="I18" s="11"/>
    </row>
    <row r="19" spans="1:9" ht="16.5" customHeight="1">
      <c r="A19" s="16"/>
      <c r="B19" s="17" t="s">
        <v>30</v>
      </c>
      <c r="C19" s="18" t="s">
        <v>43</v>
      </c>
      <c r="D19" s="2" t="s">
        <v>50</v>
      </c>
      <c r="E19" s="2" t="s">
        <v>33</v>
      </c>
      <c r="F19" s="2" t="s">
        <v>33</v>
      </c>
      <c r="G19" s="2" t="s">
        <v>40</v>
      </c>
      <c r="H19" s="2" t="s">
        <v>40</v>
      </c>
      <c r="I19" s="11"/>
    </row>
    <row r="20" spans="1:9" ht="16.5" customHeight="1">
      <c r="A20" s="16"/>
      <c r="B20" s="17" t="s">
        <v>30</v>
      </c>
      <c r="C20" s="18" t="s">
        <v>51</v>
      </c>
      <c r="D20" s="2" t="s">
        <v>52</v>
      </c>
      <c r="E20" s="2" t="s">
        <v>33</v>
      </c>
      <c r="F20" s="2" t="s">
        <v>33</v>
      </c>
      <c r="G20" s="2" t="s">
        <v>40</v>
      </c>
      <c r="H20" s="2" t="s">
        <v>40</v>
      </c>
      <c r="I20" s="11"/>
    </row>
    <row r="21" spans="1:9" ht="16.5" customHeight="1">
      <c r="A21" s="16"/>
      <c r="B21" s="17" t="s">
        <v>30</v>
      </c>
      <c r="C21" s="18" t="s">
        <v>51</v>
      </c>
      <c r="D21" s="2" t="s">
        <v>53</v>
      </c>
      <c r="E21" s="2" t="s">
        <v>54</v>
      </c>
      <c r="F21" s="2" t="s">
        <v>54</v>
      </c>
      <c r="G21" s="2" t="s">
        <v>40</v>
      </c>
      <c r="H21" s="2" t="s">
        <v>40</v>
      </c>
      <c r="I21" s="11"/>
    </row>
    <row r="22" spans="1:9" ht="16.5" customHeight="1">
      <c r="A22" s="16"/>
      <c r="B22" s="17" t="s">
        <v>30</v>
      </c>
      <c r="C22" s="18" t="s">
        <v>51</v>
      </c>
      <c r="D22" s="2" t="s">
        <v>55</v>
      </c>
      <c r="E22" s="2" t="s">
        <v>56</v>
      </c>
      <c r="F22" s="2" t="s">
        <v>57</v>
      </c>
      <c r="G22" s="2" t="s">
        <v>40</v>
      </c>
      <c r="H22" s="2" t="s">
        <v>40</v>
      </c>
      <c r="I22" s="11"/>
    </row>
    <row r="23" spans="1:9" ht="33" customHeight="1">
      <c r="A23" s="16"/>
      <c r="B23" s="17" t="s">
        <v>30</v>
      </c>
      <c r="C23" s="10" t="s">
        <v>58</v>
      </c>
      <c r="D23" s="2" t="s">
        <v>59</v>
      </c>
      <c r="E23" s="2" t="s">
        <v>60</v>
      </c>
      <c r="F23" s="2" t="s">
        <v>61</v>
      </c>
      <c r="G23" s="2" t="s">
        <v>40</v>
      </c>
      <c r="H23" s="2" t="s">
        <v>62</v>
      </c>
      <c r="I23" s="39" t="s">
        <v>63</v>
      </c>
    </row>
    <row r="24" spans="1:9" ht="16.5" customHeight="1">
      <c r="A24" s="16"/>
      <c r="B24" s="17" t="s">
        <v>64</v>
      </c>
      <c r="C24" s="10" t="s">
        <v>65</v>
      </c>
      <c r="D24" s="2" t="s">
        <v>66</v>
      </c>
      <c r="E24" s="2" t="s">
        <v>66</v>
      </c>
      <c r="F24" s="2" t="s">
        <v>66</v>
      </c>
      <c r="G24" s="2" t="s">
        <v>67</v>
      </c>
      <c r="H24" s="2" t="s">
        <v>67</v>
      </c>
      <c r="I24" s="11"/>
    </row>
    <row r="25" spans="1:9" ht="16.5" customHeight="1">
      <c r="A25" s="16"/>
      <c r="B25" s="17" t="s">
        <v>64</v>
      </c>
      <c r="C25" s="18" t="s">
        <v>68</v>
      </c>
      <c r="D25" s="2" t="s">
        <v>69</v>
      </c>
      <c r="E25" s="2" t="s">
        <v>70</v>
      </c>
      <c r="F25" s="2" t="s">
        <v>70</v>
      </c>
      <c r="G25" s="2" t="s">
        <v>71</v>
      </c>
      <c r="H25" s="2" t="s">
        <v>71</v>
      </c>
      <c r="I25" s="11"/>
    </row>
    <row r="26" spans="1:9" ht="16.5" customHeight="1">
      <c r="A26" s="16"/>
      <c r="B26" s="17" t="s">
        <v>64</v>
      </c>
      <c r="C26" s="18" t="s">
        <v>68</v>
      </c>
      <c r="D26" s="2" t="s">
        <v>72</v>
      </c>
      <c r="E26" s="2" t="s">
        <v>73</v>
      </c>
      <c r="F26" s="2" t="s">
        <v>73</v>
      </c>
      <c r="G26" s="2" t="s">
        <v>40</v>
      </c>
      <c r="H26" s="2" t="s">
        <v>40</v>
      </c>
      <c r="I26" s="11"/>
    </row>
    <row r="27" spans="1:9" ht="16.5" customHeight="1">
      <c r="A27" s="16"/>
      <c r="B27" s="17" t="s">
        <v>64</v>
      </c>
      <c r="C27" s="18" t="s">
        <v>68</v>
      </c>
      <c r="D27" s="2" t="s">
        <v>74</v>
      </c>
      <c r="E27" s="2" t="s">
        <v>75</v>
      </c>
      <c r="F27" s="2" t="s">
        <v>75</v>
      </c>
      <c r="G27" s="2" t="s">
        <v>71</v>
      </c>
      <c r="H27" s="2" t="s">
        <v>71</v>
      </c>
      <c r="I27" s="11"/>
    </row>
    <row r="28" spans="1:9" ht="16.5" customHeight="1">
      <c r="A28" s="16"/>
      <c r="B28" s="17" t="s">
        <v>64</v>
      </c>
      <c r="C28" s="10" t="s">
        <v>76</v>
      </c>
      <c r="D28" s="2" t="s">
        <v>66</v>
      </c>
      <c r="E28" s="2" t="s">
        <v>66</v>
      </c>
      <c r="F28" s="2" t="s">
        <v>66</v>
      </c>
      <c r="G28" s="2" t="s">
        <v>67</v>
      </c>
      <c r="H28" s="2" t="s">
        <v>67</v>
      </c>
      <c r="I28" s="11"/>
    </row>
    <row r="29" spans="1:9" ht="16.5" customHeight="1">
      <c r="A29" s="16"/>
      <c r="B29" s="17" t="s">
        <v>64</v>
      </c>
      <c r="C29" s="18" t="s">
        <v>77</v>
      </c>
      <c r="D29" s="2" t="s">
        <v>78</v>
      </c>
      <c r="E29" s="2" t="s">
        <v>79</v>
      </c>
      <c r="F29" s="2" t="s">
        <v>79</v>
      </c>
      <c r="G29" s="2" t="s">
        <v>40</v>
      </c>
      <c r="H29" s="2" t="s">
        <v>40</v>
      </c>
      <c r="I29" s="11"/>
    </row>
    <row r="30" spans="1:9" ht="16.5" customHeight="1">
      <c r="A30" s="16"/>
      <c r="B30" s="17" t="s">
        <v>64</v>
      </c>
      <c r="C30" s="18" t="s">
        <v>77</v>
      </c>
      <c r="D30" s="2" t="s">
        <v>80</v>
      </c>
      <c r="E30" s="2" t="s">
        <v>81</v>
      </c>
      <c r="F30" s="2" t="s">
        <v>81</v>
      </c>
      <c r="G30" s="2" t="s">
        <v>40</v>
      </c>
      <c r="H30" s="2" t="s">
        <v>40</v>
      </c>
      <c r="I30" s="11"/>
    </row>
    <row r="31" spans="1:9" ht="16.5" customHeight="1">
      <c r="A31" s="16"/>
      <c r="B31" s="17" t="s">
        <v>64</v>
      </c>
      <c r="C31" s="18" t="s">
        <v>77</v>
      </c>
      <c r="D31" s="2" t="s">
        <v>82</v>
      </c>
      <c r="E31" s="2" t="s">
        <v>83</v>
      </c>
      <c r="F31" s="2" t="s">
        <v>83</v>
      </c>
      <c r="G31" s="2" t="s">
        <v>40</v>
      </c>
      <c r="H31" s="2" t="s">
        <v>40</v>
      </c>
      <c r="I31" s="11"/>
    </row>
    <row r="32" spans="1:9" ht="16.5" customHeight="1">
      <c r="A32" s="2"/>
      <c r="B32" s="14" t="s">
        <v>26</v>
      </c>
      <c r="C32" s="14"/>
      <c r="D32" s="14"/>
      <c r="E32" s="14"/>
      <c r="F32" s="14"/>
      <c r="G32" s="13">
        <v>100</v>
      </c>
      <c r="H32" s="2">
        <f>I5+J5</f>
        <v>94.600000000000009</v>
      </c>
      <c r="I32" s="9" t="s">
        <v>24</v>
      </c>
    </row>
  </sheetData>
  <mergeCells count="25">
    <mergeCell ref="A1:I1"/>
    <mergeCell ref="F9:I9"/>
    <mergeCell ref="A9:A10"/>
    <mergeCell ref="F10:I10"/>
    <mergeCell ref="B4:C4"/>
    <mergeCell ref="B5:C5"/>
    <mergeCell ref="A4:A8"/>
    <mergeCell ref="G2:I2"/>
    <mergeCell ref="G3:I3"/>
    <mergeCell ref="B6:C6"/>
    <mergeCell ref="B8:C8"/>
    <mergeCell ref="B3:E3"/>
    <mergeCell ref="B2:E2"/>
    <mergeCell ref="B7:C7"/>
    <mergeCell ref="B9:E9"/>
    <mergeCell ref="B10:E10"/>
    <mergeCell ref="B32:F32"/>
    <mergeCell ref="A11:A31"/>
    <mergeCell ref="B12:B23"/>
    <mergeCell ref="B24:B31"/>
    <mergeCell ref="C12:C15"/>
    <mergeCell ref="C16:C19"/>
    <mergeCell ref="C20:C22"/>
    <mergeCell ref="C25:C27"/>
    <mergeCell ref="C29:C31"/>
  </mergeCells>
  <phoneticPr fontId="1" type="noConversion"/>
  <printOptions horizontalCentered="1"/>
  <pageMargins left="0.70866141732283472" right="0.70866141732283472" top="0.74803149606299213" bottom="0.74803149606299213" header="0.31496062992125984" footer="0.31496062992125984"/>
  <pageSetup paperSize="9" scale="5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2021-09-29T06:34:51Z</dcterms:modified>
</cp:coreProperties>
</file>