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6" i="1"/>
  <c r="H7" i="1"/>
  <c r="H5" i="1"/>
  <c r="I5" i="1" l="1"/>
  <c r="F8" i="1" l="1"/>
  <c r="E8" i="1"/>
  <c r="D8" i="1"/>
  <c r="H8" i="1" l="1"/>
</calcChain>
</file>

<file path=xl/sharedStrings.xml><?xml version="1.0" encoding="utf-8"?>
<sst xmlns="http://schemas.openxmlformats.org/spreadsheetml/2006/main" count="75" uniqueCount="58">
  <si>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</si>
  <si>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</si>
  <si>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</si>
  <si>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</si>
  <si>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</si>
  <si>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</si>
  <si>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</si>
  <si>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</si>
  <si>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</si>
  <si>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</si>
  <si>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</si>
  <si>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</si>
  <si>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</si>
  <si>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</si>
  <si>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</si>
  <si>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</si>
  <si>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</si>
  <si>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</si>
  <si>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</si>
  <si>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</si>
  <si>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</si>
  <si>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</si>
  <si>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</si>
  <si>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</si>
  <si>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</si>
  <si>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</si>
  <si>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</si>
  <si>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</si>
  <si>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深圳技师学院</t>
  </si>
  <si>
    <t>参加技能竞赛项目90项，并获奖120人次</t>
  </si>
  <si>
    <t>参加技能竞赛项目283项，并获奖185人次。</t>
  </si>
  <si>
    <t>产出指标</t>
  </si>
  <si>
    <t>数量指标</t>
  </si>
  <si>
    <t>技能竞赛参赛项目数</t>
  </si>
  <si>
    <t>90</t>
  </si>
  <si>
    <t>283</t>
  </si>
  <si>
    <t>13.0</t>
  </si>
  <si>
    <t>质量指标</t>
  </si>
  <si>
    <t>技能竞赛项目获奖数量（人次）</t>
  </si>
  <si>
    <t>120</t>
  </si>
  <si>
    <t>185</t>
  </si>
  <si>
    <t>时效指标</t>
  </si>
  <si>
    <t>技能竞赛参赛及时性</t>
  </si>
  <si>
    <t>及时</t>
  </si>
  <si>
    <t>成本指标</t>
  </si>
  <si>
    <t>项目预算金额</t>
  </si>
  <si>
    <t>243.2万元</t>
  </si>
  <si>
    <t>117.94万元</t>
  </si>
  <si>
    <t>年初因疫情防控减少竞赛项目，下半年承办国家多项竞赛项目</t>
  </si>
  <si>
    <t>效益指标</t>
  </si>
  <si>
    <t>社会效益指标</t>
  </si>
  <si>
    <t>技能竞赛参赛报名人数增加率</t>
  </si>
  <si>
    <t>0.05</t>
  </si>
  <si>
    <t>20.0</t>
  </si>
  <si>
    <t>满意度指标</t>
  </si>
  <si>
    <t>参赛学生满意度</t>
  </si>
  <si>
    <t>0.85</t>
  </si>
  <si>
    <t>专业技能竞赛经费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</si>
</sst>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activeCell="I15" sqref="I15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  <col min="11" max="12" width="0" hidden="1" customWidth="1"/>
  </cols>
  <sheetData>
    <row r="1" spans="1:10" ht="27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10" ht="16.5">
      <c r="A2" s="3" t="s">
        <v>1</v>
      </c>
      <c r="B2" s="14" t="s">
        <v>57</v>
      </c>
      <c r="C2" s="15"/>
      <c r="D2" s="15"/>
      <c r="E2" s="16"/>
      <c r="F2" s="3" t="s">
        <v>3</v>
      </c>
      <c r="G2" s="37">
        <v>7296000</v>
      </c>
      <c r="H2" s="37"/>
      <c r="I2" s="37"/>
    </row>
    <row r="3" spans="1:10" ht="16.5">
      <c r="A3" s="3" t="s">
        <v>2</v>
      </c>
      <c r="B3" s="14" t="s">
        <v>28</v>
      </c>
      <c r="C3" s="15"/>
      <c r="D3" s="15"/>
      <c r="E3" s="16"/>
      <c r="F3" s="3" t="s">
        <v>4</v>
      </c>
      <c r="G3" s="37"/>
      <c r="H3" s="37"/>
      <c r="I3" s="37"/>
    </row>
    <row r="4" spans="1:10" ht="16.5">
      <c r="A4" s="34" t="s">
        <v>27</v>
      </c>
      <c r="B4" s="32"/>
      <c r="C4" s="32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35"/>
      <c r="B5" s="33" t="s">
        <v>5</v>
      </c>
      <c r="C5" s="33"/>
      <c r="D5" s="5">
        <v>2432000</v>
      </c>
      <c r="E5" s="5">
        <v>2432000</v>
      </c>
      <c r="F5" s="5">
        <v>1179380.32</v>
      </c>
      <c r="G5" s="6">
        <v>10</v>
      </c>
      <c r="H5" s="5">
        <f>IF(E5=0,0,ROUND(F5/E5,2))</f>
        <v>0.48</v>
      </c>
      <c r="I5" s="5">
        <f>ROUND(H5*G5,2)</f>
        <v>4.8</v>
      </c>
      <c r="J5" s="12">
        <v>85.36</v>
      </c>
    </row>
    <row r="6" spans="1:10" ht="16.5">
      <c r="A6" s="35"/>
      <c r="B6" s="17" t="s">
        <v>6</v>
      </c>
      <c r="C6" s="18"/>
      <c r="D6" s="5">
        <v>0</v>
      </c>
      <c r="E6" s="5">
        <v>0</v>
      </c>
      <c r="F6" s="5">
        <v>0</v>
      </c>
      <c r="G6" s="1" t="s">
        <v>24</v>
      </c>
      <c r="H6" s="5">
        <f t="shared" ref="H6:H8" si="0">IF(E6=0,0,ROUND(F6/E6,2))</f>
        <v>0</v>
      </c>
      <c r="I6" s="1" t="s">
        <v>24</v>
      </c>
    </row>
    <row r="7" spans="1:10" ht="16.5">
      <c r="A7" s="35"/>
      <c r="B7" s="17" t="s">
        <v>7</v>
      </c>
      <c r="C7" s="1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36"/>
      <c r="B8" s="38" t="s">
        <v>8</v>
      </c>
      <c r="C8" s="38"/>
      <c r="D8" s="5">
        <f>D5-D6-D7</f>
        <v>2432000</v>
      </c>
      <c r="E8" s="5">
        <f>E5-E6-E7</f>
        <v>2432000</v>
      </c>
      <c r="F8" s="5">
        <f>F5-F6-F7</f>
        <v>1179380.32</v>
      </c>
      <c r="G8" s="1" t="s">
        <v>24</v>
      </c>
      <c r="H8" s="5">
        <f t="shared" si="0"/>
        <v>0.48</v>
      </c>
      <c r="I8" s="1" t="s">
        <v>24</v>
      </c>
    </row>
    <row r="9" spans="1:10" ht="16.5">
      <c r="A9" s="26" t="s">
        <v>15</v>
      </c>
      <c r="B9" s="19" t="s">
        <v>16</v>
      </c>
      <c r="C9" s="20"/>
      <c r="D9" s="20"/>
      <c r="E9" s="21"/>
      <c r="F9" s="30" t="s">
        <v>17</v>
      </c>
      <c r="G9" s="30"/>
      <c r="H9" s="30"/>
      <c r="I9" s="30"/>
    </row>
    <row r="10" spans="1:10" ht="52.5" customHeight="1">
      <c r="A10" s="26"/>
      <c r="B10" s="22" t="s">
        <v>29</v>
      </c>
      <c r="C10" s="23"/>
      <c r="D10" s="23"/>
      <c r="E10" s="24"/>
      <c r="F10" s="31" t="s">
        <v>30</v>
      </c>
      <c r="G10" s="31"/>
      <c r="H10" s="31"/>
      <c r="I10" s="31"/>
    </row>
    <row r="11" spans="1:10" ht="20.25" customHeight="1">
      <c r="A11" s="26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27"/>
      <c r="B12" s="28" t="s">
        <v>31</v>
      </c>
      <c r="C12" s="10" t="s">
        <v>32</v>
      </c>
      <c r="D12" s="2" t="s">
        <v>33</v>
      </c>
      <c r="E12" s="2" t="s">
        <v>34</v>
      </c>
      <c r="F12" s="2" t="s">
        <v>35</v>
      </c>
      <c r="G12" s="2" t="s">
        <v>36</v>
      </c>
      <c r="H12" s="13">
        <v>13</v>
      </c>
      <c r="I12" s="11"/>
    </row>
    <row r="13" spans="1:10" ht="16.5" customHeight="1">
      <c r="A13" s="27"/>
      <c r="B13" s="28" t="s">
        <v>31</v>
      </c>
      <c r="C13" s="10" t="s">
        <v>37</v>
      </c>
      <c r="D13" s="2" t="s">
        <v>38</v>
      </c>
      <c r="E13" s="2" t="s">
        <v>39</v>
      </c>
      <c r="F13" s="2" t="s">
        <v>40</v>
      </c>
      <c r="G13" s="2" t="s">
        <v>36</v>
      </c>
      <c r="H13" s="13">
        <v>13</v>
      </c>
      <c r="I13" s="11"/>
    </row>
    <row r="14" spans="1:10" ht="16.5" customHeight="1">
      <c r="A14" s="27"/>
      <c r="B14" s="28" t="s">
        <v>31</v>
      </c>
      <c r="C14" s="10" t="s">
        <v>41</v>
      </c>
      <c r="D14" s="2" t="s">
        <v>42</v>
      </c>
      <c r="E14" s="2" t="s">
        <v>43</v>
      </c>
      <c r="F14" s="2" t="s">
        <v>43</v>
      </c>
      <c r="G14" s="2">
        <v>15</v>
      </c>
      <c r="H14" s="2">
        <v>15</v>
      </c>
      <c r="I14" s="11"/>
    </row>
    <row r="15" spans="1:10" ht="54" customHeight="1">
      <c r="A15" s="27"/>
      <c r="B15" s="28" t="s">
        <v>31</v>
      </c>
      <c r="C15" s="10" t="s">
        <v>44</v>
      </c>
      <c r="D15" s="2" t="s">
        <v>45</v>
      </c>
      <c r="E15" s="2" t="s">
        <v>46</v>
      </c>
      <c r="F15" s="2" t="s">
        <v>47</v>
      </c>
      <c r="G15" s="2">
        <v>9</v>
      </c>
      <c r="H15" s="2">
        <v>4.3600000000000003</v>
      </c>
      <c r="I15" s="39" t="s">
        <v>48</v>
      </c>
    </row>
    <row r="16" spans="1:10" ht="16.5" customHeight="1">
      <c r="A16" s="27"/>
      <c r="B16" s="28" t="s">
        <v>49</v>
      </c>
      <c r="C16" s="10" t="s">
        <v>50</v>
      </c>
      <c r="D16" s="2" t="s">
        <v>51</v>
      </c>
      <c r="E16" s="2" t="s">
        <v>52</v>
      </c>
      <c r="F16" s="2" t="s">
        <v>52</v>
      </c>
      <c r="G16" s="2" t="s">
        <v>53</v>
      </c>
      <c r="H16" s="13">
        <v>20</v>
      </c>
      <c r="I16" s="11"/>
    </row>
    <row r="17" spans="1:9" ht="16.5" customHeight="1">
      <c r="A17" s="27"/>
      <c r="B17" s="28" t="s">
        <v>49</v>
      </c>
      <c r="C17" s="10" t="s">
        <v>54</v>
      </c>
      <c r="D17" s="2" t="s">
        <v>55</v>
      </c>
      <c r="E17" s="2" t="s">
        <v>56</v>
      </c>
      <c r="F17" s="2" t="s">
        <v>56</v>
      </c>
      <c r="G17" s="2" t="s">
        <v>53</v>
      </c>
      <c r="H17" s="13">
        <v>20</v>
      </c>
      <c r="I17" s="11"/>
    </row>
    <row r="18" spans="1:9" ht="16.5" customHeight="1">
      <c r="A18" s="2"/>
      <c r="B18" s="25" t="s">
        <v>26</v>
      </c>
      <c r="C18" s="25"/>
      <c r="D18" s="25"/>
      <c r="E18" s="25"/>
      <c r="F18" s="25"/>
      <c r="G18" s="13">
        <v>100</v>
      </c>
      <c r="H18" s="2">
        <f>I5+J5</f>
        <v>90.16</v>
      </c>
      <c r="I18" s="9" t="s">
        <v>24</v>
      </c>
    </row>
  </sheetData>
  <mergeCells count="20"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  <mergeCell ref="B18:F18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2021-09-29T06:26:53Z</dcterms:modified>
</cp:coreProperties>
</file>