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8" i="1"/>
</calcChain>
</file>

<file path=xl/sharedStrings.xml><?xml version="1.0" encoding="utf-8"?>
<sst xmlns="http://schemas.openxmlformats.org/spreadsheetml/2006/main" count="82" uniqueCount="56">
  <si>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</si>
  <si>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</si>
  <si>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</si>
  <si>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</si>
  <si>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</si>
  <si>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</si>
  <si>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</si>
  <si>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</si>
  <si>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</si>
  <si>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</si>
  <si>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</si>
  <si>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</si>
  <si>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</si>
  <si>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</si>
  <si>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</si>
  <si>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</si>
  <si>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</si>
  <si>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</si>
  <si>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</si>
  <si>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</si>
  <si>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</si>
  <si>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</si>
  <si>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</si>
  <si>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</si>
  <si>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</si>
  <si>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</si>
  <si>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</si>
  <si>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</si>
  <si>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</si>
  <si>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及时完成教师工资发放</t>
  </si>
  <si>
    <t>本项目实现及时发放临聘教师工资补助等费用</t>
  </si>
  <si>
    <t>产出指标</t>
  </si>
  <si>
    <t>数量指标</t>
  </si>
  <si>
    <t>职业院校师生比</t>
  </si>
  <si>
    <t>1比24</t>
  </si>
  <si>
    <t>10.0</t>
  </si>
  <si>
    <t>质量指标</t>
  </si>
  <si>
    <t>专职教师中获得博士学位人数</t>
  </si>
  <si>
    <t>8</t>
  </si>
  <si>
    <t>时效指标</t>
  </si>
  <si>
    <t>教师工资及时性</t>
  </si>
  <si>
    <t>及时</t>
  </si>
  <si>
    <t>20.0</t>
  </si>
  <si>
    <t>成本指标</t>
  </si>
  <si>
    <t>项目预算金额</t>
  </si>
  <si>
    <t>320万元</t>
  </si>
  <si>
    <t>315.96万元</t>
  </si>
  <si>
    <t>9.9</t>
  </si>
  <si>
    <t>效益指标</t>
  </si>
  <si>
    <t>社会效益指标</t>
  </si>
  <si>
    <t>教师队伍稳定性</t>
  </si>
  <si>
    <t>稳定</t>
  </si>
  <si>
    <t>满意度指标</t>
  </si>
  <si>
    <t>职业学校教师对职业教育发展满意度</t>
  </si>
  <si>
    <t>0.85</t>
  </si>
  <si>
    <t>临聘教师工资补助等费用1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</si>
</sst>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B10" sqref="B10:E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30" t="s">
        <v>55</v>
      </c>
      <c r="C2" s="31"/>
      <c r="D2" s="31"/>
      <c r="E2" s="32"/>
      <c r="F2" s="3" t="s">
        <v>3</v>
      </c>
      <c r="G2" s="26">
        <v>9600000</v>
      </c>
      <c r="H2" s="26"/>
      <c r="I2" s="26"/>
    </row>
    <row r="3" spans="1:10" ht="16.5">
      <c r="A3" s="3" t="s">
        <v>2</v>
      </c>
      <c r="B3" s="30" t="s">
        <v>28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3200000</v>
      </c>
      <c r="E5" s="5">
        <v>3200000</v>
      </c>
      <c r="F5" s="5">
        <v>3159630.75</v>
      </c>
      <c r="G5" s="6">
        <v>10</v>
      </c>
      <c r="H5" s="5">
        <f>IF(E5=0,0,ROUND(F5/E5,2))</f>
        <v>0.99</v>
      </c>
      <c r="I5" s="5">
        <f>ROUND(H5*G5,2)</f>
        <v>9.9</v>
      </c>
      <c r="J5" s="12">
        <v>89.9</v>
      </c>
    </row>
    <row r="6" spans="1:10" ht="16.5">
      <c r="A6" s="24"/>
      <c r="B6" s="27" t="s">
        <v>6</v>
      </c>
      <c r="C6" s="28"/>
      <c r="D6" s="5">
        <v>3200000</v>
      </c>
      <c r="E6" s="5">
        <v>3200000</v>
      </c>
      <c r="F6" s="5">
        <v>3159630.75</v>
      </c>
      <c r="G6" s="1" t="s">
        <v>24</v>
      </c>
      <c r="H6" s="5">
        <f t="shared" ref="H6:H8" si="0">IF(E6=0,0,ROUND(F6/E6,2))</f>
        <v>0.99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19" t="s">
        <v>17</v>
      </c>
      <c r="G9" s="19"/>
      <c r="H9" s="19"/>
      <c r="I9" s="19"/>
    </row>
    <row r="10" spans="1:10" ht="52.5" customHeight="1">
      <c r="A10" s="15"/>
      <c r="B10" s="36" t="s">
        <v>29</v>
      </c>
      <c r="C10" s="37"/>
      <c r="D10" s="37"/>
      <c r="E10" s="38"/>
      <c r="F10" s="20" t="s">
        <v>30</v>
      </c>
      <c r="G10" s="20"/>
      <c r="H10" s="20"/>
      <c r="I10" s="20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31</v>
      </c>
      <c r="C12" s="10" t="s">
        <v>32</v>
      </c>
      <c r="D12" s="2" t="s">
        <v>33</v>
      </c>
      <c r="E12" s="2" t="s">
        <v>34</v>
      </c>
      <c r="F12" s="2" t="s">
        <v>34</v>
      </c>
      <c r="G12" s="2" t="s">
        <v>35</v>
      </c>
      <c r="H12" s="2" t="s">
        <v>35</v>
      </c>
      <c r="I12" s="11"/>
    </row>
    <row r="13" spans="1:10" ht="16.5" customHeight="1">
      <c r="A13" s="16"/>
      <c r="B13" s="17" t="s">
        <v>31</v>
      </c>
      <c r="C13" s="10" t="s">
        <v>36</v>
      </c>
      <c r="D13" s="2" t="s">
        <v>37</v>
      </c>
      <c r="E13" s="2" t="s">
        <v>38</v>
      </c>
      <c r="F13" s="2" t="s">
        <v>38</v>
      </c>
      <c r="G13" s="2" t="s">
        <v>35</v>
      </c>
      <c r="H13" s="2" t="s">
        <v>35</v>
      </c>
      <c r="I13" s="11"/>
    </row>
    <row r="14" spans="1:10" ht="16.5" customHeight="1">
      <c r="A14" s="16"/>
      <c r="B14" s="17" t="s">
        <v>31</v>
      </c>
      <c r="C14" s="10" t="s">
        <v>39</v>
      </c>
      <c r="D14" s="2" t="s">
        <v>40</v>
      </c>
      <c r="E14" s="2" t="s">
        <v>41</v>
      </c>
      <c r="F14" s="2" t="s">
        <v>41</v>
      </c>
      <c r="G14" s="2" t="s">
        <v>42</v>
      </c>
      <c r="H14" s="2" t="s">
        <v>42</v>
      </c>
      <c r="I14" s="11"/>
    </row>
    <row r="15" spans="1:10" ht="16.5" customHeight="1">
      <c r="A15" s="16"/>
      <c r="B15" s="17" t="s">
        <v>31</v>
      </c>
      <c r="C15" s="10" t="s">
        <v>43</v>
      </c>
      <c r="D15" s="2" t="s">
        <v>44</v>
      </c>
      <c r="E15" s="2" t="s">
        <v>45</v>
      </c>
      <c r="F15" s="2" t="s">
        <v>46</v>
      </c>
      <c r="G15" s="2" t="s">
        <v>35</v>
      </c>
      <c r="H15" s="2" t="s">
        <v>47</v>
      </c>
      <c r="I15" s="11"/>
    </row>
    <row r="16" spans="1:10" ht="16.5" customHeight="1">
      <c r="A16" s="16"/>
      <c r="B16" s="17" t="s">
        <v>48</v>
      </c>
      <c r="C16" s="10" t="s">
        <v>49</v>
      </c>
      <c r="D16" s="2" t="s">
        <v>50</v>
      </c>
      <c r="E16" s="2" t="s">
        <v>51</v>
      </c>
      <c r="F16" s="2" t="s">
        <v>51</v>
      </c>
      <c r="G16" s="2" t="s">
        <v>42</v>
      </c>
      <c r="H16" s="2" t="s">
        <v>42</v>
      </c>
      <c r="I16" s="11"/>
    </row>
    <row r="17" spans="1:9" ht="16.5" customHeight="1">
      <c r="A17" s="16"/>
      <c r="B17" s="17" t="s">
        <v>48</v>
      </c>
      <c r="C17" s="10" t="s">
        <v>52</v>
      </c>
      <c r="D17" s="2" t="s">
        <v>53</v>
      </c>
      <c r="E17" s="2" t="s">
        <v>54</v>
      </c>
      <c r="F17" s="2" t="s">
        <v>54</v>
      </c>
      <c r="G17" s="2" t="s">
        <v>42</v>
      </c>
      <c r="H17" s="2" t="s">
        <v>42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99.800000000000011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2021-09-29T06:31:55Z</dcterms:modified>
</cp:coreProperties>
</file>