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19" i="1"/>
</calcChain>
</file>

<file path=xl/sharedStrings.xml><?xml version="1.0" encoding="utf-8"?>
<sst xmlns="http://schemas.openxmlformats.org/spreadsheetml/2006/main" count="90" uniqueCount="61">
  <si>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</si>
  <si>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</si>
  <si>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</si>
  <si>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</si>
  <si>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</si>
  <si>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</si>
  <si>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</si>
  <si>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</si>
  <si>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</si>
  <si>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</si>
  <si>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</si>
  <si>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</si>
  <si>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</si>
  <si>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</si>
  <si>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</si>
  <si>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</si>
  <si>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</si>
  <si>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</si>
  <si>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</si>
  <si>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</si>
  <si>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</si>
  <si>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</si>
  <si>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</si>
  <si>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</si>
  <si>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</si>
  <si>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</si>
  <si>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</si>
  <si>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</si>
  <si>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体检、宣传等公用定额外项目</t>
  </si>
  <si>
    <t>深圳技师学院</t>
  </si>
  <si>
    <t>其他项目主要用于开展教职工培训经费、体检费用、招生宣传费用和支付教学用车和车改后差旅费用等</t>
  </si>
  <si>
    <t>在国家、广东省、深圳市有关报纸、电视、电台、微信公众号、网站等媒体上开展招生广告宣传，重点宣传我校的办学特色和突出优势，引导社会舆论，形成新闻热点，吸引更多的考生、家长选择我校，促进招生工作再上新台阶，进一步提高生源质量，提升学校知名度、美誉度和社会影响力；其中与《技能中国》联合发起 “技能证”第一届全国技能大赛专题宣传，浏览量超过百万；制作学校VR全景宣传，助力学校“云招生”活动；校企合作工作被新华社、人民网等中央新闻媒体刊登。</t>
  </si>
  <si>
    <t>产出指标</t>
  </si>
  <si>
    <t>数量指标</t>
  </si>
  <si>
    <t>参加体检教职工人次</t>
  </si>
  <si>
    <t>552</t>
  </si>
  <si>
    <t>10</t>
  </si>
  <si>
    <t>媒体宣传次数</t>
  </si>
  <si>
    <t>35</t>
  </si>
  <si>
    <t>质量指标</t>
  </si>
  <si>
    <t>主流宣传媒体报道率</t>
  </si>
  <si>
    <t>0.2</t>
  </si>
  <si>
    <t>10.0</t>
  </si>
  <si>
    <t>时效指标</t>
  </si>
  <si>
    <t>组织教职工体检及时性</t>
  </si>
  <si>
    <t>及时</t>
  </si>
  <si>
    <t>成本指标</t>
  </si>
  <si>
    <t>项目预算金额</t>
  </si>
  <si>
    <t>225万元</t>
  </si>
  <si>
    <t>220.99万</t>
  </si>
  <si>
    <t>9.8</t>
  </si>
  <si>
    <t>市财政委压缩经费支出，扣减经费20万</t>
  </si>
  <si>
    <t>效益指标</t>
  </si>
  <si>
    <t>社会效益指标</t>
  </si>
  <si>
    <t>学校招生报名人数提升率</t>
  </si>
  <si>
    <t>0.05</t>
  </si>
  <si>
    <t>20.0</t>
  </si>
  <si>
    <t>满意度指标</t>
  </si>
  <si>
    <t>教职工体检满意度</t>
  </si>
  <si>
    <t>0.9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</si>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</sst>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="115" zoomScaleNormal="115" workbookViewId="0">
      <selection activeCell="I16" sqref="I16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6.5">
      <c r="A2" s="3" t="s">
        <v>1</v>
      </c>
      <c r="B2" s="30" t="s">
        <v>28</v>
      </c>
      <c r="C2" s="31"/>
      <c r="D2" s="31"/>
      <c r="E2" s="32"/>
      <c r="F2" s="3" t="s">
        <v>3</v>
      </c>
      <c r="G2" s="26">
        <v>7350000</v>
      </c>
      <c r="H2" s="26"/>
      <c r="I2" s="26"/>
    </row>
    <row r="3" spans="1:10" ht="16.5">
      <c r="A3" s="3" t="s">
        <v>2</v>
      </c>
      <c r="B3" s="30" t="s">
        <v>29</v>
      </c>
      <c r="C3" s="31"/>
      <c r="D3" s="31"/>
      <c r="E3" s="32"/>
      <c r="F3" s="3" t="s">
        <v>4</v>
      </c>
      <c r="G3" s="26"/>
      <c r="H3" s="26"/>
      <c r="I3" s="26"/>
    </row>
    <row r="4" spans="1:10" ht="16.5">
      <c r="A4" s="23" t="s">
        <v>27</v>
      </c>
      <c r="B4" s="21"/>
      <c r="C4" s="21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4"/>
      <c r="B5" s="22" t="s">
        <v>5</v>
      </c>
      <c r="C5" s="22"/>
      <c r="D5" s="5">
        <v>2450000</v>
      </c>
      <c r="E5" s="5">
        <v>2250000</v>
      </c>
      <c r="F5" s="5">
        <v>2209850.5099999998</v>
      </c>
      <c r="G5" s="6">
        <v>10</v>
      </c>
      <c r="H5" s="5">
        <f>IF(E5=0,0,ROUND(F5/E5,2))</f>
        <v>0.98</v>
      </c>
      <c r="I5" s="5">
        <f>ROUND(H5*G5,2)</f>
        <v>9.8000000000000007</v>
      </c>
      <c r="J5" s="12">
        <v>89.8</v>
      </c>
    </row>
    <row r="6" spans="1:10" ht="16.5">
      <c r="A6" s="24"/>
      <c r="B6" s="27" t="s">
        <v>6</v>
      </c>
      <c r="C6" s="28"/>
      <c r="D6" s="5">
        <v>2450000</v>
      </c>
      <c r="E6" s="5">
        <v>2250000</v>
      </c>
      <c r="F6" s="5">
        <v>2209850.5099999998</v>
      </c>
      <c r="G6" s="1" t="s">
        <v>24</v>
      </c>
      <c r="H6" s="5">
        <f t="shared" ref="H6:H8" si="0">IF(E6=0,0,ROUND(F6/E6,2))</f>
        <v>0.98</v>
      </c>
      <c r="I6" s="1" t="s">
        <v>24</v>
      </c>
    </row>
    <row r="7" spans="1:10" ht="16.5">
      <c r="A7" s="24"/>
      <c r="B7" s="27" t="s">
        <v>7</v>
      </c>
      <c r="C7" s="28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5"/>
      <c r="B8" s="29" t="s">
        <v>8</v>
      </c>
      <c r="C8" s="29"/>
      <c r="D8" s="5">
        <f>D5-D6-D7</f>
        <v>0</v>
      </c>
      <c r="E8" s="5">
        <f>E5-E6-E7</f>
        <v>0</v>
      </c>
      <c r="F8" s="5">
        <f>F5-F6-F7</f>
        <v>0</v>
      </c>
      <c r="G8" s="1" t="s">
        <v>24</v>
      </c>
      <c r="H8" s="5">
        <f t="shared" si="0"/>
        <v>0</v>
      </c>
      <c r="I8" s="1" t="s">
        <v>24</v>
      </c>
    </row>
    <row r="9" spans="1:10" ht="16.5">
      <c r="A9" s="15" t="s">
        <v>15</v>
      </c>
      <c r="B9" s="33" t="s">
        <v>16</v>
      </c>
      <c r="C9" s="34"/>
      <c r="D9" s="34"/>
      <c r="E9" s="35"/>
      <c r="F9" s="20" t="s">
        <v>17</v>
      </c>
      <c r="G9" s="20"/>
      <c r="H9" s="20"/>
      <c r="I9" s="20"/>
    </row>
    <row r="10" spans="1:10" ht="159" customHeight="1">
      <c r="A10" s="15"/>
      <c r="B10" s="36" t="s">
        <v>30</v>
      </c>
      <c r="C10" s="37"/>
      <c r="D10" s="37"/>
      <c r="E10" s="38"/>
      <c r="F10" s="36" t="s">
        <v>31</v>
      </c>
      <c r="G10" s="37"/>
      <c r="H10" s="37"/>
      <c r="I10" s="38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32</v>
      </c>
      <c r="C12" s="18" t="s">
        <v>33</v>
      </c>
      <c r="D12" s="2" t="s">
        <v>34</v>
      </c>
      <c r="E12" s="2" t="s">
        <v>35</v>
      </c>
      <c r="F12" s="2" t="s">
        <v>35</v>
      </c>
      <c r="G12" s="2" t="s">
        <v>36</v>
      </c>
      <c r="H12" s="2" t="s">
        <v>36</v>
      </c>
      <c r="I12" s="11"/>
    </row>
    <row r="13" spans="1:10" ht="16.5" customHeight="1">
      <c r="A13" s="16"/>
      <c r="B13" s="17" t="s">
        <v>32</v>
      </c>
      <c r="C13" s="18" t="s">
        <v>33</v>
      </c>
      <c r="D13" s="2" t="s">
        <v>37</v>
      </c>
      <c r="E13" s="2" t="s">
        <v>38</v>
      </c>
      <c r="F13" s="2" t="s">
        <v>38</v>
      </c>
      <c r="G13" s="2" t="s">
        <v>36</v>
      </c>
      <c r="H13" s="2" t="s">
        <v>36</v>
      </c>
      <c r="I13" s="11"/>
    </row>
    <row r="14" spans="1:10" ht="16.5" customHeight="1">
      <c r="A14" s="16"/>
      <c r="B14" s="17" t="s">
        <v>32</v>
      </c>
      <c r="C14" s="10" t="s">
        <v>39</v>
      </c>
      <c r="D14" s="2" t="s">
        <v>40</v>
      </c>
      <c r="E14" s="2" t="s">
        <v>41</v>
      </c>
      <c r="F14" s="2" t="s">
        <v>41</v>
      </c>
      <c r="G14" s="2" t="s">
        <v>42</v>
      </c>
      <c r="H14" s="2" t="s">
        <v>42</v>
      </c>
      <c r="I14" s="11"/>
    </row>
    <row r="15" spans="1:10" ht="16.5" customHeight="1">
      <c r="A15" s="16"/>
      <c r="B15" s="17" t="s">
        <v>32</v>
      </c>
      <c r="C15" s="10" t="s">
        <v>43</v>
      </c>
      <c r="D15" s="2" t="s">
        <v>44</v>
      </c>
      <c r="E15" s="2" t="s">
        <v>45</v>
      </c>
      <c r="F15" s="2" t="s">
        <v>45</v>
      </c>
      <c r="G15" s="2" t="s">
        <v>36</v>
      </c>
      <c r="H15" s="2" t="s">
        <v>36</v>
      </c>
      <c r="I15" s="11"/>
    </row>
    <row r="16" spans="1:10" ht="33.75" customHeight="1">
      <c r="A16" s="16"/>
      <c r="B16" s="17" t="s">
        <v>32</v>
      </c>
      <c r="C16" s="10" t="s">
        <v>46</v>
      </c>
      <c r="D16" s="2" t="s">
        <v>47</v>
      </c>
      <c r="E16" s="2" t="s">
        <v>48</v>
      </c>
      <c r="F16" s="2" t="s">
        <v>49</v>
      </c>
      <c r="G16" s="2" t="s">
        <v>36</v>
      </c>
      <c r="H16" s="2" t="s">
        <v>50</v>
      </c>
      <c r="I16" s="39" t="s">
        <v>51</v>
      </c>
    </row>
    <row r="17" spans="1:9" ht="16.5" customHeight="1">
      <c r="A17" s="16"/>
      <c r="B17" s="17" t="s">
        <v>52</v>
      </c>
      <c r="C17" s="10" t="s">
        <v>53</v>
      </c>
      <c r="D17" s="2" t="s">
        <v>54</v>
      </c>
      <c r="E17" s="2" t="s">
        <v>55</v>
      </c>
      <c r="F17" s="2" t="s">
        <v>55</v>
      </c>
      <c r="G17" s="2" t="s">
        <v>56</v>
      </c>
      <c r="H17" s="2" t="s">
        <v>56</v>
      </c>
      <c r="I17" s="11"/>
    </row>
    <row r="18" spans="1:9" ht="16.5" customHeight="1">
      <c r="A18" s="16"/>
      <c r="B18" s="17" t="s">
        <v>52</v>
      </c>
      <c r="C18" s="10" t="s">
        <v>57</v>
      </c>
      <c r="D18" s="2" t="s">
        <v>58</v>
      </c>
      <c r="E18" s="2" t="s">
        <v>59</v>
      </c>
      <c r="F18" s="2" t="s">
        <v>59</v>
      </c>
      <c r="G18" s="2" t="s">
        <v>60</v>
      </c>
      <c r="H18" s="2" t="s">
        <v>60</v>
      </c>
      <c r="I18" s="11"/>
    </row>
    <row r="19" spans="1:9" ht="16.5" customHeight="1">
      <c r="A19" s="2"/>
      <c r="B19" s="14" t="s">
        <v>26</v>
      </c>
      <c r="C19" s="14"/>
      <c r="D19" s="14"/>
      <c r="E19" s="14"/>
      <c r="F19" s="14"/>
      <c r="G19" s="13">
        <v>100</v>
      </c>
      <c r="H19" s="2">
        <f>I5+J5</f>
        <v>99.6</v>
      </c>
      <c r="I19" s="9" t="s">
        <v>24</v>
      </c>
    </row>
  </sheetData>
  <mergeCells count="21"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  <mergeCell ref="B7:C7"/>
    <mergeCell ref="B9:E9"/>
    <mergeCell ref="B10:E10"/>
    <mergeCell ref="B19:F19"/>
    <mergeCell ref="A11:A18"/>
    <mergeCell ref="B12:B16"/>
    <mergeCell ref="B17:B18"/>
    <mergeCell ref="C12:C1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2021-09-29T06:30:15Z</dcterms:modified>
</cp:coreProperties>
</file>