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2790" yWindow="1200" windowWidth="22260" windowHeight="12645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1" l="1"/>
  <c r="H7" i="1"/>
  <c r="H5" i="1"/>
  <c r="I5" i="1" l="1"/>
  <c r="F8" i="1" l="1"/>
  <c r="E8" i="1"/>
  <c r="H8" i="1" s="1"/>
  <c r="D8" i="1"/>
  <c r="H19" i="1"/>
</calcChain>
</file>

<file path=xl/sharedStrings.xml><?xml version="1.0" encoding="utf-8"?>
<sst xmlns="http://schemas.openxmlformats.org/spreadsheetml/2006/main" count="91" uniqueCount="61">
  <si>
    <t>项目支出绩效自评表</t>
    <phoneticPr fontId="1" type="noConversion"/>
  </si>
  <si>
    <t>项目名称</t>
    <phoneticPr fontId="1" type="noConversion"/>
  </si>
  <si>
    <t>主管部门</t>
    <phoneticPr fontId="1" type="noConversion"/>
  </si>
  <si>
    <t>项目金额</t>
    <phoneticPr fontId="1" type="noConversion"/>
  </si>
  <si>
    <t>实施单位</t>
    <phoneticPr fontId="1" type="noConversion"/>
  </si>
  <si>
    <t>年度资金总额</t>
    <phoneticPr fontId="1" type="noConversion"/>
  </si>
  <si>
    <t>其中：当年财政拨款</t>
    <phoneticPr fontId="1" type="noConversion"/>
  </si>
  <si>
    <t>上年结转资金</t>
    <phoneticPr fontId="1" type="noConversion"/>
  </si>
  <si>
    <t>其他资金</t>
    <phoneticPr fontId="1" type="noConversion"/>
  </si>
  <si>
    <t>年初预算数</t>
    <phoneticPr fontId="1" type="noConversion"/>
  </si>
  <si>
    <t>全年预算数</t>
    <phoneticPr fontId="1" type="noConversion"/>
  </si>
  <si>
    <t>全年执行数</t>
    <phoneticPr fontId="1" type="noConversion"/>
  </si>
  <si>
    <t>分值</t>
    <phoneticPr fontId="1" type="noConversion"/>
  </si>
  <si>
    <t>执行率</t>
    <phoneticPr fontId="1" type="noConversion"/>
  </si>
  <si>
    <t>得分</t>
    <phoneticPr fontId="1" type="noConversion"/>
  </si>
  <si>
    <t>年度总体目标</t>
    <phoneticPr fontId="1" type="noConversion"/>
  </si>
  <si>
    <t>预期目标</t>
    <phoneticPr fontId="1" type="noConversion"/>
  </si>
  <si>
    <t>实际完成情况</t>
    <phoneticPr fontId="1" type="noConversion"/>
  </si>
  <si>
    <t>年度绩效指标</t>
    <phoneticPr fontId="1" type="noConversion"/>
  </si>
  <si>
    <t>二级指标</t>
    <phoneticPr fontId="1" type="noConversion"/>
  </si>
  <si>
    <t>三级指标</t>
    <phoneticPr fontId="1" type="noConversion"/>
  </si>
  <si>
    <t>年度指标值</t>
    <phoneticPr fontId="1" type="noConversion"/>
  </si>
  <si>
    <t>实际完成值</t>
    <phoneticPr fontId="1" type="noConversion"/>
  </si>
  <si>
    <t>偏差原因分析及改进措施</t>
  </si>
  <si>
    <t>—</t>
    <phoneticPr fontId="1" type="noConversion"/>
  </si>
  <si>
    <t>一级指标</t>
    <phoneticPr fontId="1" type="noConversion"/>
  </si>
  <si>
    <t>总分</t>
    <phoneticPr fontId="1" type="noConversion"/>
  </si>
  <si>
    <t>项目资金（元）</t>
    <phoneticPr fontId="1" type="noConversion"/>
  </si>
  <si>
    <t>学生奖励金</t>
  </si>
  <si>
    <t>深圳技师学院</t>
  </si>
  <si>
    <t>及时评选并发放深圳技师学院应发放学生奖励金的人数3500，,集体数（次）为700个，学生奖励金评选发放工作完成90%以上；奖助学金满意度达90%以上。</t>
  </si>
  <si>
    <t>2020年及时评选并发放深圳技师学院应发放学生奖励金的人数3485人,集体数（次）为700个，学生奖励金评选发放工作完成90%以上；奖助学金满意度达90%以上。</t>
  </si>
  <si>
    <t>产出指标</t>
  </si>
  <si>
    <t>数量指标</t>
  </si>
  <si>
    <t>学生奖励金发放集体数（次）</t>
  </si>
  <si>
    <t>700</t>
  </si>
  <si>
    <t>10.0</t>
  </si>
  <si>
    <t>学生奖励金发放人数</t>
  </si>
  <si>
    <t>3500</t>
  </si>
  <si>
    <t>3485</t>
  </si>
  <si>
    <t>9.9</t>
  </si>
  <si>
    <t>预算人数为在校学生总人数中可获奖人数比例所得。实际发放人数为符合获奖资格条件发放。</t>
  </si>
  <si>
    <t>质量指标</t>
  </si>
  <si>
    <t>学生奖励金发放完成率</t>
  </si>
  <si>
    <t>0.9</t>
  </si>
  <si>
    <t>时效指标</t>
  </si>
  <si>
    <t>学生奖励金发放及时性</t>
  </si>
  <si>
    <t>及时</t>
  </si>
  <si>
    <t>成本指标</t>
  </si>
  <si>
    <t>项目预算金额</t>
  </si>
  <si>
    <t>423万元</t>
  </si>
  <si>
    <t>358.48万元</t>
  </si>
  <si>
    <t>8.5</t>
  </si>
  <si>
    <t>预算金额为在校学生总人数中可获奖人数比例所得。实际发放金额为符合获奖资格条件发放。</t>
  </si>
  <si>
    <t>效益指标</t>
  </si>
  <si>
    <t>社会效益指标</t>
  </si>
  <si>
    <t>获得评奖资格学生人数增加率</t>
  </si>
  <si>
    <t>0.05</t>
  </si>
  <si>
    <t>20.0</t>
  </si>
  <si>
    <t>满意度指标</t>
  </si>
  <si>
    <t>获奖学生满意度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</si>
</sst>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_ "/>
  </numFmts>
  <fonts count="7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0"/>
      <color rgb="FF666666"/>
      <name val="微软雅黑"/>
      <family val="2"/>
      <charset val="134"/>
    </font>
    <font>
      <sz val="11"/>
      <name val="微软雅黑"/>
      <family val="2"/>
      <charset val="134"/>
    </font>
    <font>
      <sz val="11"/>
      <color theme="1"/>
      <name val="微软雅黑"/>
      <family val="2"/>
      <charset val="134"/>
    </font>
    <font>
      <b/>
      <sz val="14"/>
      <color theme="1"/>
      <name val="微软雅黑"/>
      <family val="2"/>
      <charset val="134"/>
    </font>
    <font>
      <sz val="8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2" borderId="1" xfId="0" applyFont="1" applyFill="1" applyBorder="1"/>
    <xf numFmtId="0" fontId="4" fillId="2" borderId="1" xfId="0" applyFont="1" applyFill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/>
    <xf numFmtId="176" fontId="4" fillId="0" borderId="1" xfId="0" applyNumberFormat="1" applyFont="1" applyBorder="1"/>
    <xf numFmtId="0" fontId="4" fillId="0" borderId="1" xfId="0" applyNumberFormat="1" applyFont="1" applyBorder="1"/>
    <xf numFmtId="0" fontId="4" fillId="2" borderId="4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3" fillId="0" borderId="1" xfId="0" applyFont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2" borderId="6" xfId="0" applyFont="1" applyFill="1" applyBorder="1" applyAlignment="1">
      <alignment horizontal="right" vertical="center"/>
    </xf>
    <xf numFmtId="0" fontId="4" fillId="2" borderId="8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right" vertic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id="{62F939B6-93AF-4DB8-9C6B-D6C7DFDC589F}" name="Office Theme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zoomScale="115" zoomScaleNormal="115" workbookViewId="0">
      <selection activeCell="F16" sqref="F16"/>
    </sheetView>
  </sheetViews>
  <sheetFormatPr defaultRowHeight="14.25"/>
  <cols>
    <col min="2" max="2" width="12.625" customWidth="1"/>
    <col min="3" max="3" width="15.625" customWidth="1"/>
    <col min="4" max="6" width="12.625" customWidth="1"/>
    <col min="7" max="8" width="6.625" customWidth="1"/>
    <col min="9" max="9" width="24.625" customWidth="1"/>
    <col min="10" max="10" width="0" hidden="1" customWidth="1"/>
  </cols>
  <sheetData>
    <row r="1" spans="1:10" ht="27" customHeight="1">
      <c r="A1" s="19" t="s">
        <v>0</v>
      </c>
      <c r="B1" s="19"/>
      <c r="C1" s="19"/>
      <c r="D1" s="19"/>
      <c r="E1" s="19"/>
      <c r="F1" s="19"/>
      <c r="G1" s="19"/>
      <c r="H1" s="19"/>
      <c r="I1" s="19"/>
    </row>
    <row r="2" spans="1:10" ht="16.5">
      <c r="A2" s="3" t="s">
        <v>1</v>
      </c>
      <c r="B2" s="30" t="s">
        <v>28</v>
      </c>
      <c r="C2" s="31"/>
      <c r="D2" s="31"/>
      <c r="E2" s="32"/>
      <c r="F2" s="3" t="s">
        <v>3</v>
      </c>
      <c r="G2" s="26">
        <v>12690000</v>
      </c>
      <c r="H2" s="26"/>
      <c r="I2" s="26"/>
    </row>
    <row r="3" spans="1:10" ht="16.5">
      <c r="A3" s="3" t="s">
        <v>2</v>
      </c>
      <c r="B3" s="30" t="s">
        <v>29</v>
      </c>
      <c r="C3" s="31"/>
      <c r="D3" s="31"/>
      <c r="E3" s="32"/>
      <c r="F3" s="3" t="s">
        <v>4</v>
      </c>
      <c r="G3" s="26"/>
      <c r="H3" s="26"/>
      <c r="I3" s="26"/>
    </row>
    <row r="4" spans="1:10" ht="16.5">
      <c r="A4" s="23" t="s">
        <v>27</v>
      </c>
      <c r="B4" s="21"/>
      <c r="C4" s="21"/>
      <c r="D4" s="4" t="s">
        <v>9</v>
      </c>
      <c r="E4" s="4" t="s">
        <v>10</v>
      </c>
      <c r="F4" s="4" t="s">
        <v>11</v>
      </c>
      <c r="G4" s="4" t="s">
        <v>12</v>
      </c>
      <c r="H4" s="4" t="s">
        <v>13</v>
      </c>
      <c r="I4" s="4" t="s">
        <v>14</v>
      </c>
    </row>
    <row r="5" spans="1:10" ht="16.5">
      <c r="A5" s="24"/>
      <c r="B5" s="22" t="s">
        <v>5</v>
      </c>
      <c r="C5" s="22"/>
      <c r="D5" s="5">
        <v>4230000</v>
      </c>
      <c r="E5" s="5">
        <v>4230000</v>
      </c>
      <c r="F5" s="5">
        <v>3584799.96</v>
      </c>
      <c r="G5" s="6">
        <v>10</v>
      </c>
      <c r="H5" s="5">
        <f>IF(E5=0,0,ROUND(F5/E5,2))</f>
        <v>0.85</v>
      </c>
      <c r="I5" s="5">
        <f>ROUND(H5*G5,2)</f>
        <v>8.5</v>
      </c>
      <c r="J5" s="12">
        <v>88.4</v>
      </c>
    </row>
    <row r="6" spans="1:10" ht="16.5">
      <c r="A6" s="24"/>
      <c r="B6" s="27" t="s">
        <v>6</v>
      </c>
      <c r="C6" s="28"/>
      <c r="D6" s="5">
        <v>4230000</v>
      </c>
      <c r="E6" s="5">
        <v>4230000</v>
      </c>
      <c r="F6" s="5">
        <v>3584799.96</v>
      </c>
      <c r="G6" s="1" t="s">
        <v>24</v>
      </c>
      <c r="H6" s="5">
        <f t="shared" ref="H6:H8" si="0">IF(E6=0,0,ROUND(F6/E6,2))</f>
        <v>0.85</v>
      </c>
      <c r="I6" s="1" t="s">
        <v>24</v>
      </c>
    </row>
    <row r="7" spans="1:10" ht="16.5">
      <c r="A7" s="24"/>
      <c r="B7" s="27" t="s">
        <v>7</v>
      </c>
      <c r="C7" s="28"/>
      <c r="D7" s="5">
        <v>0</v>
      </c>
      <c r="E7" s="5">
        <v>0</v>
      </c>
      <c r="F7" s="5">
        <v>0</v>
      </c>
      <c r="G7" s="1" t="s">
        <v>24</v>
      </c>
      <c r="H7" s="5">
        <f t="shared" si="0"/>
        <v>0</v>
      </c>
      <c r="I7" s="1" t="s">
        <v>24</v>
      </c>
    </row>
    <row r="8" spans="1:10" ht="16.5">
      <c r="A8" s="25"/>
      <c r="B8" s="29" t="s">
        <v>8</v>
      </c>
      <c r="C8" s="29"/>
      <c r="D8" s="5">
        <f>D5-D6-D7</f>
        <v>0</v>
      </c>
      <c r="E8" s="5">
        <f>E5-E6-E7</f>
        <v>0</v>
      </c>
      <c r="F8" s="5">
        <f>F5-F6-F7</f>
        <v>0</v>
      </c>
      <c r="G8" s="1" t="s">
        <v>24</v>
      </c>
      <c r="H8" s="5">
        <f t="shared" si="0"/>
        <v>0</v>
      </c>
      <c r="I8" s="1" t="s">
        <v>24</v>
      </c>
    </row>
    <row r="9" spans="1:10" ht="16.5">
      <c r="A9" s="15" t="s">
        <v>15</v>
      </c>
      <c r="B9" s="33" t="s">
        <v>16</v>
      </c>
      <c r="C9" s="34"/>
      <c r="D9" s="34"/>
      <c r="E9" s="35"/>
      <c r="F9" s="20" t="s">
        <v>17</v>
      </c>
      <c r="G9" s="20"/>
      <c r="H9" s="20"/>
      <c r="I9" s="20"/>
    </row>
    <row r="10" spans="1:10" ht="52.5" customHeight="1">
      <c r="A10" s="15"/>
      <c r="B10" s="36" t="s">
        <v>30</v>
      </c>
      <c r="C10" s="37"/>
      <c r="D10" s="37"/>
      <c r="E10" s="38"/>
      <c r="F10" s="36" t="s">
        <v>31</v>
      </c>
      <c r="G10" s="37"/>
      <c r="H10" s="37"/>
      <c r="I10" s="38"/>
    </row>
    <row r="11" spans="1:10" ht="20.25" customHeight="1">
      <c r="A11" s="15" t="s">
        <v>18</v>
      </c>
      <c r="B11" s="7" t="s">
        <v>25</v>
      </c>
      <c r="C11" s="7" t="s">
        <v>19</v>
      </c>
      <c r="D11" s="7" t="s">
        <v>20</v>
      </c>
      <c r="E11" s="7" t="s">
        <v>21</v>
      </c>
      <c r="F11" s="7" t="s">
        <v>22</v>
      </c>
      <c r="G11" s="7" t="s">
        <v>12</v>
      </c>
      <c r="H11" s="7" t="s">
        <v>14</v>
      </c>
      <c r="I11" s="8" t="s">
        <v>23</v>
      </c>
    </row>
    <row r="12" spans="1:10" ht="16.5" customHeight="1">
      <c r="A12" s="16"/>
      <c r="B12" s="17" t="s">
        <v>32</v>
      </c>
      <c r="C12" s="18" t="s">
        <v>33</v>
      </c>
      <c r="D12" s="2" t="s">
        <v>34</v>
      </c>
      <c r="E12" s="2" t="s">
        <v>35</v>
      </c>
      <c r="F12" s="2" t="s">
        <v>35</v>
      </c>
      <c r="G12" s="2" t="s">
        <v>36</v>
      </c>
      <c r="H12" s="2" t="s">
        <v>36</v>
      </c>
      <c r="I12" s="11"/>
    </row>
    <row r="13" spans="1:10" ht="68.25" customHeight="1">
      <c r="A13" s="16"/>
      <c r="B13" s="17" t="s">
        <v>32</v>
      </c>
      <c r="C13" s="18" t="s">
        <v>33</v>
      </c>
      <c r="D13" s="2" t="s">
        <v>37</v>
      </c>
      <c r="E13" s="2" t="s">
        <v>38</v>
      </c>
      <c r="F13" s="2" t="s">
        <v>39</v>
      </c>
      <c r="G13" s="2" t="s">
        <v>36</v>
      </c>
      <c r="H13" s="2" t="s">
        <v>40</v>
      </c>
      <c r="I13" s="39" t="s">
        <v>41</v>
      </c>
    </row>
    <row r="14" spans="1:10" ht="16.5" customHeight="1">
      <c r="A14" s="16"/>
      <c r="B14" s="17" t="s">
        <v>32</v>
      </c>
      <c r="C14" s="10" t="s">
        <v>42</v>
      </c>
      <c r="D14" s="2" t="s">
        <v>43</v>
      </c>
      <c r="E14" s="2" t="s">
        <v>44</v>
      </c>
      <c r="F14" s="2" t="s">
        <v>44</v>
      </c>
      <c r="G14" s="2" t="s">
        <v>36</v>
      </c>
      <c r="H14" s="2" t="s">
        <v>36</v>
      </c>
      <c r="I14" s="39"/>
    </row>
    <row r="15" spans="1:10" ht="16.5" customHeight="1">
      <c r="A15" s="16"/>
      <c r="B15" s="17" t="s">
        <v>32</v>
      </c>
      <c r="C15" s="10" t="s">
        <v>45</v>
      </c>
      <c r="D15" s="2" t="s">
        <v>46</v>
      </c>
      <c r="E15" s="2" t="s">
        <v>47</v>
      </c>
      <c r="F15" s="2" t="s">
        <v>47</v>
      </c>
      <c r="G15" s="2" t="s">
        <v>36</v>
      </c>
      <c r="H15" s="2" t="s">
        <v>36</v>
      </c>
      <c r="I15" s="39"/>
    </row>
    <row r="16" spans="1:10" ht="71.25" customHeight="1">
      <c r="A16" s="16"/>
      <c r="B16" s="17" t="s">
        <v>32</v>
      </c>
      <c r="C16" s="10" t="s">
        <v>48</v>
      </c>
      <c r="D16" s="2" t="s">
        <v>49</v>
      </c>
      <c r="E16" s="2" t="s">
        <v>50</v>
      </c>
      <c r="F16" s="2" t="s">
        <v>51</v>
      </c>
      <c r="G16" s="2" t="s">
        <v>36</v>
      </c>
      <c r="H16" s="2" t="s">
        <v>52</v>
      </c>
      <c r="I16" s="39" t="s">
        <v>53</v>
      </c>
    </row>
    <row r="17" spans="1:9" ht="16.5" customHeight="1">
      <c r="A17" s="16"/>
      <c r="B17" s="17" t="s">
        <v>54</v>
      </c>
      <c r="C17" s="10" t="s">
        <v>55</v>
      </c>
      <c r="D17" s="2" t="s">
        <v>56</v>
      </c>
      <c r="E17" s="2" t="s">
        <v>57</v>
      </c>
      <c r="F17" s="2" t="s">
        <v>57</v>
      </c>
      <c r="G17" s="2" t="s">
        <v>58</v>
      </c>
      <c r="H17" s="2" t="s">
        <v>58</v>
      </c>
      <c r="I17" s="11"/>
    </row>
    <row r="18" spans="1:9" ht="16.5" customHeight="1">
      <c r="A18" s="16"/>
      <c r="B18" s="17" t="s">
        <v>54</v>
      </c>
      <c r="C18" s="10" t="s">
        <v>59</v>
      </c>
      <c r="D18" s="2" t="s">
        <v>60</v>
      </c>
      <c r="E18" s="2" t="s">
        <v>44</v>
      </c>
      <c r="F18" s="2" t="s">
        <v>44</v>
      </c>
      <c r="G18" s="2" t="s">
        <v>58</v>
      </c>
      <c r="H18" s="2" t="s">
        <v>58</v>
      </c>
      <c r="I18" s="11"/>
    </row>
    <row r="19" spans="1:9" ht="16.5" customHeight="1">
      <c r="A19" s="2"/>
      <c r="B19" s="14" t="s">
        <v>26</v>
      </c>
      <c r="C19" s="14"/>
      <c r="D19" s="14"/>
      <c r="E19" s="14"/>
      <c r="F19" s="14"/>
      <c r="G19" s="13">
        <v>100</v>
      </c>
      <c r="H19" s="2">
        <f>I5+J5</f>
        <v>96.9</v>
      </c>
      <c r="I19" s="9" t="s">
        <v>24</v>
      </c>
    </row>
  </sheetData>
  <mergeCells count="21">
    <mergeCell ref="A1:I1"/>
    <mergeCell ref="F9:I9"/>
    <mergeCell ref="A9:A10"/>
    <mergeCell ref="F10:I10"/>
    <mergeCell ref="B4:C4"/>
    <mergeCell ref="B5:C5"/>
    <mergeCell ref="A4:A8"/>
    <mergeCell ref="G2:I2"/>
    <mergeCell ref="G3:I3"/>
    <mergeCell ref="B6:C6"/>
    <mergeCell ref="B8:C8"/>
    <mergeCell ref="B3:E3"/>
    <mergeCell ref="B2:E2"/>
    <mergeCell ref="B7:C7"/>
    <mergeCell ref="B9:E9"/>
    <mergeCell ref="B10:E10"/>
    <mergeCell ref="B19:F19"/>
    <mergeCell ref="A11:A18"/>
    <mergeCell ref="B12:B16"/>
    <mergeCell ref="B17:B18"/>
    <mergeCell ref="C12:C13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2021-09-29T06:28:08Z</dcterms:modified>
</cp:coreProperties>
</file>