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<sst xmlns="http://schemas.openxmlformats.org/spreadsheetml/2006/main" count="83" uniqueCount="58">
  <si>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</si>
  <si>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</si>
  <si>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</si>
  <si>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</si>
  <si>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</si>
  <si>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</si>
  <si>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</si>
  <si>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</si>
  <si>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</si>
  <si>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</si>
  <si>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</si>
  <si>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</si>
  <si>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</si>
  <si>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</si>
  <si>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</si>
  <si>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</si>
  <si>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</si>
  <si>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</si>
  <si>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</si>
  <si>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</si>
  <si>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</si>
  <si>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</si>
  <si>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</si>
  <si>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</si>
  <si>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</si>
  <si>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</si>
  <si>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</si>
  <si>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</si>
  <si>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</si>
  <si>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为贯彻落实政策要求，按学校财务管理制度，保证学生经费正常开支，用于学生日常管理、二级学院学生活动、招生就业宣传、校企合作各个方面，提高学生管理水平和质量，提高学校知名度和美誉度，顺利完成招生就业任务，扩大校企合作规模，提高校企合作质量。</t>
  </si>
  <si>
    <t>2020年根据上级部门政策要求，按照学校财务管理制度，及时保证学生经费正常开支，用于学生日常管理、二级学院学生活动、招生就业宣传、校企合作各个方面，提高学生管理水平和质量，提高学校知名度和美誉度，顺利完成本年度工作任务。</t>
  </si>
  <si>
    <t>产出指标</t>
  </si>
  <si>
    <t>数量指标</t>
  </si>
  <si>
    <t>学生日常管理项目数量</t>
  </si>
  <si>
    <t>14</t>
  </si>
  <si>
    <t>13</t>
  </si>
  <si>
    <t>10.0</t>
  </si>
  <si>
    <t>9.3</t>
  </si>
  <si>
    <t>2020年游园晚会因新冠疫情防控要求无法举行。</t>
  </si>
  <si>
    <t>质量指标</t>
  </si>
  <si>
    <t>学生日常管理项目质量</t>
  </si>
  <si>
    <t>优秀</t>
  </si>
  <si>
    <t>时效指标</t>
  </si>
  <si>
    <t>学生日常管理项目开展及时性</t>
  </si>
  <si>
    <t>及时</t>
  </si>
  <si>
    <t>成本指标</t>
  </si>
  <si>
    <t>项目预算金额</t>
  </si>
  <si>
    <t>363万元</t>
  </si>
  <si>
    <t>253.89万元</t>
  </si>
  <si>
    <t>20.0</t>
  </si>
  <si>
    <t>效益指标</t>
  </si>
  <si>
    <t>社会效益指标</t>
  </si>
  <si>
    <t>学生日常管理项目完成率</t>
  </si>
  <si>
    <t>0.9</t>
  </si>
  <si>
    <t>满意度指标</t>
  </si>
  <si>
    <t>学生对日常管理项目满意度</t>
  </si>
  <si>
    <t>高</t>
  </si>
  <si>
    <t>学生日常管理经费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</si>
</sst>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B3" sqref="B3:E3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57</v>
      </c>
      <c r="C2" s="30"/>
      <c r="D2" s="30"/>
      <c r="E2" s="31"/>
      <c r="F2" s="3" t="s">
        <v>3</v>
      </c>
      <c r="G2" s="25">
        <v>10890000</v>
      </c>
      <c r="H2" s="25"/>
      <c r="I2" s="25"/>
    </row>
    <row r="3" spans="1:10" ht="16.5">
      <c r="A3" s="3" t="s">
        <v>2</v>
      </c>
      <c r="B3" s="29" t="s">
        <v>28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3630000</v>
      </c>
      <c r="E5" s="5">
        <v>3630000</v>
      </c>
      <c r="F5" s="5">
        <v>2538864.21</v>
      </c>
      <c r="G5" s="6">
        <v>10</v>
      </c>
      <c r="H5" s="5">
        <f>IF(E5=0,0,ROUND(F5/E5,2))</f>
        <v>0.7</v>
      </c>
      <c r="I5" s="5">
        <f>ROUND(H5*G5,2)</f>
        <v>7</v>
      </c>
      <c r="J5" s="12">
        <v>83.3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3630000</v>
      </c>
      <c r="E8" s="5">
        <f>E5-E6-E7</f>
        <v>3630000</v>
      </c>
      <c r="F8" s="5">
        <f>F5-F6-F7</f>
        <v>2538864.21</v>
      </c>
      <c r="G8" s="1" t="s">
        <v>24</v>
      </c>
      <c r="H8" s="5">
        <f t="shared" si="0"/>
        <v>0.7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84" customHeight="1">
      <c r="A10" s="15"/>
      <c r="B10" s="35" t="s">
        <v>29</v>
      </c>
      <c r="C10" s="36"/>
      <c r="D10" s="36"/>
      <c r="E10" s="37"/>
      <c r="F10" s="35" t="s">
        <v>30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38.2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2" t="s">
        <v>37</v>
      </c>
      <c r="I12" s="38" t="s">
        <v>38</v>
      </c>
    </row>
    <row r="13" spans="1:10" ht="16.5" customHeight="1">
      <c r="A13" s="16"/>
      <c r="B13" s="17" t="s">
        <v>31</v>
      </c>
      <c r="C13" s="10" t="s">
        <v>39</v>
      </c>
      <c r="D13" s="2" t="s">
        <v>40</v>
      </c>
      <c r="E13" s="2" t="s">
        <v>41</v>
      </c>
      <c r="F13" s="2" t="s">
        <v>41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31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31</v>
      </c>
      <c r="C15" s="10" t="s">
        <v>45</v>
      </c>
      <c r="D15" s="2" t="s">
        <v>46</v>
      </c>
      <c r="E15" s="2" t="s">
        <v>47</v>
      </c>
      <c r="F15" s="2" t="s">
        <v>48</v>
      </c>
      <c r="G15" s="2" t="s">
        <v>49</v>
      </c>
      <c r="H15" s="2" t="s">
        <v>34</v>
      </c>
      <c r="I15" s="11"/>
    </row>
    <row r="16" spans="1:10" ht="16.5" customHeight="1">
      <c r="A16" s="16"/>
      <c r="B16" s="17" t="s">
        <v>50</v>
      </c>
      <c r="C16" s="10" t="s">
        <v>51</v>
      </c>
      <c r="D16" s="2" t="s">
        <v>52</v>
      </c>
      <c r="E16" s="2" t="s">
        <v>53</v>
      </c>
      <c r="F16" s="2" t="s">
        <v>53</v>
      </c>
      <c r="G16" s="2" t="s">
        <v>49</v>
      </c>
      <c r="H16" s="2" t="s">
        <v>49</v>
      </c>
      <c r="I16" s="11"/>
    </row>
    <row r="17" spans="1:9" ht="16.5" customHeight="1">
      <c r="A17" s="16"/>
      <c r="B17" s="17" t="s">
        <v>50</v>
      </c>
      <c r="C17" s="10" t="s">
        <v>54</v>
      </c>
      <c r="D17" s="2" t="s">
        <v>55</v>
      </c>
      <c r="E17" s="2" t="s">
        <v>56</v>
      </c>
      <c r="F17" s="2" t="s">
        <v>56</v>
      </c>
      <c r="G17" s="2" t="s">
        <v>49</v>
      </c>
      <c r="H17" s="2" t="s">
        <v>49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90.3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2021-09-29T06:27:40Z</dcterms:modified>
</cp:coreProperties>
</file>