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1" i="1"/>
</calcChain>
</file>

<file path=xl/sharedStrings.xml><?xml version="1.0" encoding="utf-8"?>
<sst xmlns="http://schemas.openxmlformats.org/spreadsheetml/2006/main" count="106" uniqueCount="67">
  <si>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</si>
  <si>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</si>
  <si>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</si>
  <si>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</si>
  <si>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</si>
  <si>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</si>
  <si>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</si>
  <si>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</si>
  <si>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</si>
  <si>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</si>
  <si>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</si>
  <si>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</si>
  <si>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</si>
  <si>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</si>
  <si>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</si>
  <si>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</si>
  <si>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</si>
  <si>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</si>
  <si>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</si>
  <si>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</si>
  <si>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</si>
  <si>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</si>
  <si>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</si>
  <si>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</si>
  <si>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</si>
  <si>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</si>
  <si>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</si>
  <si>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</si>
  <si>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学生服务项目</t>
  </si>
  <si>
    <t>深圳技师学院</t>
  </si>
  <si>
    <t>为贯彻落实政策要求，按学校财务管理制度，保证学生经费正常开支，用于学生日常管理、二级学院学生活动、招生就业宣传、校企合作各个方面，提高学生管理水平和质量，提高学校知名度和美誉度，顺利完成招生就业任务，扩大校企合作规模，提高校企合作质量。</t>
  </si>
  <si>
    <t>2020年根据上级部门政策要求，按照学校财务管理制度，及时保证学生经费正常开支，用于学生日常管理、二级学院学生活动、招生就业宣传、校企合作各个方面，提高学生管理水平和质量，提高学校知名度和美誉度，顺利完成本年度工作任务。</t>
  </si>
  <si>
    <t>产出指标</t>
  </si>
  <si>
    <t>数量指标</t>
  </si>
  <si>
    <t>新生军训人数</t>
  </si>
  <si>
    <t>2500</t>
  </si>
  <si>
    <t>2055</t>
  </si>
  <si>
    <t>10.0</t>
  </si>
  <si>
    <t>8.2</t>
  </si>
  <si>
    <t>根据实际招生人数安排军训，个别学生因身体不适等原因无法按时参加。</t>
  </si>
  <si>
    <t>新生体检人数</t>
  </si>
  <si>
    <t>2103</t>
  </si>
  <si>
    <t>8.4</t>
  </si>
  <si>
    <t>根据实际招生人数安排体检，个别学生因身体不适等原因无法按时参加。</t>
  </si>
  <si>
    <t>质量指标</t>
  </si>
  <si>
    <t>新生军训参与率</t>
  </si>
  <si>
    <t>0.9</t>
  </si>
  <si>
    <t>5.0</t>
  </si>
  <si>
    <t>新生体检参与率</t>
  </si>
  <si>
    <t>时效指标</t>
  </si>
  <si>
    <t>新生体检工作完成及时性</t>
  </si>
  <si>
    <t>及时</t>
  </si>
  <si>
    <t>新生军训完成及时性</t>
  </si>
  <si>
    <t>成本指标</t>
  </si>
  <si>
    <t>项目预算金额</t>
  </si>
  <si>
    <t>348万元</t>
  </si>
  <si>
    <t>299.10万元</t>
  </si>
  <si>
    <t>8.3</t>
  </si>
  <si>
    <t>效益指标</t>
  </si>
  <si>
    <t>社会效益指标</t>
  </si>
  <si>
    <t>新生军训合格率</t>
  </si>
  <si>
    <t>0.95</t>
  </si>
  <si>
    <t>20.0</t>
  </si>
  <si>
    <t>满意度指标</t>
  </si>
  <si>
    <t>学生军训、体检满意度</t>
  </si>
  <si>
    <t>0.92</t>
  </si>
  <si>
    <t>根据学校实际招生人数安排军训和体检产生的费用差异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</si>
</sst>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topLeftCell="A7" zoomScale="115" zoomScaleNormal="115" workbookViewId="0">
      <selection activeCell="I23" sqref="I23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10815000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3605000</v>
      </c>
      <c r="E5" s="5">
        <v>3605000</v>
      </c>
      <c r="F5" s="5">
        <v>2990957.11</v>
      </c>
      <c r="G5" s="6">
        <v>10</v>
      </c>
      <c r="H5" s="5">
        <f>IF(E5=0,0,ROUND(F5/E5,2))</f>
        <v>0.83</v>
      </c>
      <c r="I5" s="5">
        <f>ROUND(H5*G5,2)</f>
        <v>8.3000000000000007</v>
      </c>
      <c r="J5" s="12">
        <v>84.9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3605000</v>
      </c>
      <c r="E8" s="5">
        <f>E5-E6-E7</f>
        <v>3605000</v>
      </c>
      <c r="F8" s="5">
        <f>F5-F6-F7</f>
        <v>2990957.11</v>
      </c>
      <c r="G8" s="1" t="s">
        <v>24</v>
      </c>
      <c r="H8" s="5">
        <f t="shared" si="0"/>
        <v>0.83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97.5" customHeight="1">
      <c r="A10" s="15"/>
      <c r="B10" s="36" t="s">
        <v>30</v>
      </c>
      <c r="C10" s="37"/>
      <c r="D10" s="37"/>
      <c r="E10" s="38"/>
      <c r="F10" s="36" t="s">
        <v>31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54.75" customHeight="1">
      <c r="A12" s="16"/>
      <c r="B12" s="17" t="s">
        <v>32</v>
      </c>
      <c r="C12" s="18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38</v>
      </c>
      <c r="I12" s="39" t="s">
        <v>39</v>
      </c>
    </row>
    <row r="13" spans="1:10" ht="54" customHeight="1">
      <c r="A13" s="16"/>
      <c r="B13" s="17" t="s">
        <v>32</v>
      </c>
      <c r="C13" s="18" t="s">
        <v>33</v>
      </c>
      <c r="D13" s="2" t="s">
        <v>40</v>
      </c>
      <c r="E13" s="2" t="s">
        <v>35</v>
      </c>
      <c r="F13" s="2" t="s">
        <v>41</v>
      </c>
      <c r="G13" s="2" t="s">
        <v>37</v>
      </c>
      <c r="H13" s="2" t="s">
        <v>42</v>
      </c>
      <c r="I13" s="39" t="s">
        <v>43</v>
      </c>
    </row>
    <row r="14" spans="1:10" ht="16.5" customHeight="1">
      <c r="A14" s="16"/>
      <c r="B14" s="17" t="s">
        <v>32</v>
      </c>
      <c r="C14" s="18" t="s">
        <v>44</v>
      </c>
      <c r="D14" s="2" t="s">
        <v>45</v>
      </c>
      <c r="E14" s="2" t="s">
        <v>46</v>
      </c>
      <c r="F14" s="2" t="s">
        <v>46</v>
      </c>
      <c r="G14" s="2" t="s">
        <v>47</v>
      </c>
      <c r="H14" s="2" t="s">
        <v>47</v>
      </c>
      <c r="I14" s="39"/>
    </row>
    <row r="15" spans="1:10" ht="16.5" customHeight="1">
      <c r="A15" s="16"/>
      <c r="B15" s="17" t="s">
        <v>32</v>
      </c>
      <c r="C15" s="18" t="s">
        <v>44</v>
      </c>
      <c r="D15" s="2" t="s">
        <v>48</v>
      </c>
      <c r="E15" s="2" t="s">
        <v>46</v>
      </c>
      <c r="F15" s="2" t="s">
        <v>46</v>
      </c>
      <c r="G15" s="2" t="s">
        <v>47</v>
      </c>
      <c r="H15" s="2" t="s">
        <v>47</v>
      </c>
      <c r="I15" s="39"/>
    </row>
    <row r="16" spans="1:10" ht="16.5" customHeight="1">
      <c r="A16" s="16"/>
      <c r="B16" s="17" t="s">
        <v>32</v>
      </c>
      <c r="C16" s="18" t="s">
        <v>49</v>
      </c>
      <c r="D16" s="2" t="s">
        <v>50</v>
      </c>
      <c r="E16" s="2" t="s">
        <v>51</v>
      </c>
      <c r="F16" s="2" t="s">
        <v>51</v>
      </c>
      <c r="G16" s="2" t="s">
        <v>47</v>
      </c>
      <c r="H16" s="2" t="s">
        <v>47</v>
      </c>
      <c r="I16" s="39"/>
    </row>
    <row r="17" spans="1:9" ht="16.5" customHeight="1">
      <c r="A17" s="16"/>
      <c r="B17" s="17" t="s">
        <v>32</v>
      </c>
      <c r="C17" s="18" t="s">
        <v>49</v>
      </c>
      <c r="D17" s="2" t="s">
        <v>52</v>
      </c>
      <c r="E17" s="2" t="s">
        <v>51</v>
      </c>
      <c r="F17" s="2" t="s">
        <v>51</v>
      </c>
      <c r="G17" s="2" t="s">
        <v>47</v>
      </c>
      <c r="H17" s="2" t="s">
        <v>47</v>
      </c>
      <c r="I17" s="39"/>
    </row>
    <row r="18" spans="1:9" ht="38.25" customHeight="1">
      <c r="A18" s="16"/>
      <c r="B18" s="17" t="s">
        <v>32</v>
      </c>
      <c r="C18" s="10" t="s">
        <v>53</v>
      </c>
      <c r="D18" s="2" t="s">
        <v>54</v>
      </c>
      <c r="E18" s="2" t="s">
        <v>55</v>
      </c>
      <c r="F18" s="2" t="s">
        <v>56</v>
      </c>
      <c r="G18" s="2" t="s">
        <v>37</v>
      </c>
      <c r="H18" s="2" t="s">
        <v>57</v>
      </c>
      <c r="I18" s="39" t="s">
        <v>66</v>
      </c>
    </row>
    <row r="19" spans="1:9" ht="16.5" customHeight="1">
      <c r="A19" s="16"/>
      <c r="B19" s="17" t="s">
        <v>58</v>
      </c>
      <c r="C19" s="10" t="s">
        <v>59</v>
      </c>
      <c r="D19" s="2" t="s">
        <v>60</v>
      </c>
      <c r="E19" s="2" t="s">
        <v>61</v>
      </c>
      <c r="F19" s="2" t="s">
        <v>61</v>
      </c>
      <c r="G19" s="2" t="s">
        <v>62</v>
      </c>
      <c r="H19" s="2" t="s">
        <v>62</v>
      </c>
      <c r="I19" s="39"/>
    </row>
    <row r="20" spans="1:9" ht="16.5" customHeight="1">
      <c r="A20" s="16"/>
      <c r="B20" s="17" t="s">
        <v>58</v>
      </c>
      <c r="C20" s="10" t="s">
        <v>63</v>
      </c>
      <c r="D20" s="2" t="s">
        <v>64</v>
      </c>
      <c r="E20" s="2" t="s">
        <v>65</v>
      </c>
      <c r="F20" s="2" t="s">
        <v>65</v>
      </c>
      <c r="G20" s="2" t="s">
        <v>62</v>
      </c>
      <c r="H20" s="2" t="s">
        <v>62</v>
      </c>
      <c r="I20" s="11"/>
    </row>
    <row r="21" spans="1:9" ht="16.5" customHeight="1">
      <c r="A21" s="2"/>
      <c r="B21" s="14" t="s">
        <v>26</v>
      </c>
      <c r="C21" s="14"/>
      <c r="D21" s="14"/>
      <c r="E21" s="14"/>
      <c r="F21" s="14"/>
      <c r="G21" s="13">
        <v>100</v>
      </c>
      <c r="H21" s="2">
        <f>I5+J5</f>
        <v>93.2</v>
      </c>
      <c r="I21" s="9" t="s">
        <v>24</v>
      </c>
    </row>
  </sheetData>
  <mergeCells count="23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1:F21"/>
    <mergeCell ref="A11:A20"/>
    <mergeCell ref="B12:B18"/>
    <mergeCell ref="B19:B20"/>
    <mergeCell ref="C12:C13"/>
    <mergeCell ref="C14:C15"/>
    <mergeCell ref="C16:C17"/>
  </mergeCells>
  <phoneticPr fontId="1" type="noConversion"/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2021-09-29T06:28:52Z</dcterms:modified>
</cp:coreProperties>
</file>