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bookViews>
    <workbookView xWindow="2790" yWindow="1200" windowWidth="22260" windowHeight="12645"/>
  </bookViews>
  <sheets>
    <sheet name="Sheet1" sheetId="1" r:id="rId1"/>
  </sheet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6" i="1" l="1"/>
  <c r="H7" i="1"/>
  <c r="H5" i="1"/>
  <c r="I5" i="1" l="1"/>
  <c r="F8" i="1" l="1"/>
  <c r="E8" i="1"/>
  <c r="H8" i="1" s="1"/>
  <c r="D8" i="1"/>
  <c r="H18" i="1"/>
</calcChain>
</file>

<file path=xl/sharedStrings.xml><?xml version="1.0" encoding="utf-8"?>
<sst xmlns="http://schemas.openxmlformats.org/spreadsheetml/2006/main" count="83" uniqueCount="56">
  <si>
    <t>项目支出绩效自评表</t>
    <phoneticPr fontId="1" type="noConversion"/>
  </si>
  <si>
    <t>项目名称</t>
    <phoneticPr fontId="1" type="noConversion"/>
  </si>
  <si>
    <t>主管部门</t>
    <phoneticPr fontId="1" type="noConversion"/>
  </si>
  <si>
    <t>项目金额</t>
    <phoneticPr fontId="1" type="noConversion"/>
  </si>
  <si>
    <t>实施单位</t>
    <phoneticPr fontId="1" type="noConversion"/>
  </si>
  <si>
    <t>年度资金总额</t>
    <phoneticPr fontId="1" type="noConversion"/>
  </si>
  <si>
    <t>其中：当年财政拨款</t>
    <phoneticPr fontId="1" type="noConversion"/>
  </si>
  <si>
    <t>上年结转资金</t>
    <phoneticPr fontId="1" type="noConversion"/>
  </si>
  <si>
    <t>其他资金</t>
    <phoneticPr fontId="1" type="noConversion"/>
  </si>
  <si>
    <t>年初预算数</t>
    <phoneticPr fontId="1" type="noConversion"/>
  </si>
  <si>
    <t>全年预算数</t>
    <phoneticPr fontId="1" type="noConversion"/>
  </si>
  <si>
    <t>全年执行数</t>
    <phoneticPr fontId="1" type="noConversion"/>
  </si>
  <si>
    <t>分值</t>
    <phoneticPr fontId="1" type="noConversion"/>
  </si>
  <si>
    <t>执行率</t>
    <phoneticPr fontId="1" type="noConversion"/>
  </si>
  <si>
    <t>得分</t>
    <phoneticPr fontId="1" type="noConversion"/>
  </si>
  <si>
    <t>年度总体目标</t>
    <phoneticPr fontId="1" type="noConversion"/>
  </si>
  <si>
    <t>预期目标</t>
    <phoneticPr fontId="1" type="noConversion"/>
  </si>
  <si>
    <t>实际完成情况</t>
    <phoneticPr fontId="1" type="noConversion"/>
  </si>
  <si>
    <t>年度绩效指标</t>
    <phoneticPr fontId="1" type="noConversion"/>
  </si>
  <si>
    <t>二级指标</t>
    <phoneticPr fontId="1" type="noConversion"/>
  </si>
  <si>
    <t>三级指标</t>
    <phoneticPr fontId="1" type="noConversion"/>
  </si>
  <si>
    <t>年度指标值</t>
    <phoneticPr fontId="1" type="noConversion"/>
  </si>
  <si>
    <t>实际完成值</t>
    <phoneticPr fontId="1" type="noConversion"/>
  </si>
  <si>
    <t>偏差原因分析及改进措施</t>
  </si>
  <si>
    <t>—</t>
    <phoneticPr fontId="1" type="noConversion"/>
  </si>
  <si>
    <t>一级指标</t>
    <phoneticPr fontId="1" type="noConversion"/>
  </si>
  <si>
    <t>总分</t>
    <phoneticPr fontId="1" type="noConversion"/>
  </si>
  <si>
    <t>项目资金（元）</t>
    <phoneticPr fontId="1" type="noConversion"/>
  </si>
  <si>
    <t>学生资助经费</t>
  </si>
  <si>
    <t>深圳技师学院</t>
  </si>
  <si>
    <t>及时评选并发放深圳技师学院应发放学生资助经费的人数（次）为4200人（次），学生资助经费评选发放工作完成90%，扶贫资金发放完成率100%；奖助学金满意度达90%以上。</t>
  </si>
  <si>
    <t>2020年及时评选并发放深圳技师学院应发放学生资助经费的人数（次）为4200人（次），学生资助经费评选发放工作完成90%；奖助学金满意度达90%以上。</t>
  </si>
  <si>
    <t>产出指标</t>
  </si>
  <si>
    <t>数量指标</t>
  </si>
  <si>
    <t>学生资助经费发放人数</t>
  </si>
  <si>
    <t>4200</t>
  </si>
  <si>
    <t>10.0</t>
  </si>
  <si>
    <t>质量指标</t>
  </si>
  <si>
    <t>学生资助经费发放完成率</t>
  </si>
  <si>
    <t>0.9</t>
  </si>
  <si>
    <t>时效指标</t>
  </si>
  <si>
    <t>学生资助经费发放及时性</t>
  </si>
  <si>
    <t>及时</t>
  </si>
  <si>
    <t>20.0</t>
  </si>
  <si>
    <t>20</t>
  </si>
  <si>
    <t>成本指标</t>
  </si>
  <si>
    <t>项目预算金额</t>
  </si>
  <si>
    <t>946万元</t>
  </si>
  <si>
    <t>829.63万元</t>
  </si>
  <si>
    <t>8.8</t>
  </si>
  <si>
    <t>预算包含了对口扶贫生专项资金，实际对口扶贫资金从深圳市扶贫协作和合作交流办公室下发的资金支出。</t>
  </si>
  <si>
    <t>效益指标</t>
  </si>
  <si>
    <t>社会效益指标</t>
  </si>
  <si>
    <t>扶贫工作完成率</t>
  </si>
  <si>
    <t>满意度指标</t>
  </si>
  <si>
    <t>资助学生满意度</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</si>
</sst>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 "/>
    <numFmt numFmtId="177" formatCode="0_ "/>
  </numFmts>
  <fonts count="7">
    <font>
      <sz val="11"/>
      <color theme="1"/>
      <name val="等线"/>
      <family val="2"/>
      <scheme val="minor"/>
    </font>
    <font>
      <sz val="9"/>
      <name val="等线"/>
      <family val="3"/>
      <charset val="134"/>
      <scheme val="minor"/>
    </font>
    <font>
      <b/>
      <sz val="10"/>
      <color rgb="FF666666"/>
      <name val="微软雅黑"/>
      <family val="2"/>
      <charset val="134"/>
    </font>
    <font>
      <sz val="11"/>
      <name val="微软雅黑"/>
      <family val="2"/>
      <charset val="134"/>
    </font>
    <font>
      <sz val="11"/>
      <color theme="1"/>
      <name val="微软雅黑"/>
      <family val="2"/>
      <charset val="134"/>
    </font>
    <font>
      <b/>
      <sz val="14"/>
      <color theme="1"/>
      <name val="微软雅黑"/>
      <family val="2"/>
      <charset val="134"/>
    </font>
    <font>
      <sz val="8"/>
      <color theme="1"/>
      <name val="微软雅黑"/>
      <family val="2"/>
      <charset val="134"/>
    </font>
  </fonts>
  <fills count="3">
    <fill>
      <patternFill patternType="none"/>
    </fill>
    <fill>
      <patternFill patternType="gray125"/>
    </fill>
    <fill>
      <patternFill patternType="solid">
        <fgColor theme="0" tint="-0.149998474074526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4" fillId="0" borderId="1" xfId="0" applyFont="1" applyBorder="1" applyAlignment="1">
      <alignment horizontal="center"/>
    </xf>
    <xf numFmtId="0" fontId="4" fillId="0" borderId="1" xfId="0" applyFont="1" applyBorder="1"/>
    <xf numFmtId="0" fontId="4" fillId="2" borderId="1" xfId="0" applyFont="1" applyFill="1" applyBorder="1"/>
    <xf numFmtId="0" fontId="4" fillId="2" borderId="1" xfId="0" applyFont="1" applyFill="1" applyBorder="1" applyAlignment="1">
      <alignment horizontal="center" vertical="center"/>
    </xf>
    <xf numFmtId="176" fontId="6" fillId="0" borderId="1" xfId="0" applyNumberFormat="1" applyFont="1" applyBorder="1" applyAlignment="1">
      <alignment horizontal="center" vertical="center"/>
    </xf>
    <xf numFmtId="177" fontId="4" fillId="0" borderId="1" xfId="0" applyNumberFormat="1" applyFont="1" applyBorder="1" applyAlignment="1">
      <alignment horizontal="center" vertical="center"/>
    </xf>
    <xf numFmtId="0" fontId="4" fillId="2" borderId="2" xfId="0" applyFont="1" applyFill="1" applyBorder="1" applyAlignment="1">
      <alignment horizontal="center"/>
    </xf>
    <xf numFmtId="0" fontId="2" fillId="2" borderId="2" xfId="0" applyFont="1" applyFill="1" applyBorder="1" applyAlignment="1">
      <alignment horizontal="center" vertical="center"/>
    </xf>
    <xf numFmtId="0" fontId="4" fillId="0" borderId="4" xfId="0" applyFont="1" applyBorder="1" applyAlignment="1">
      <alignment horizontal="center"/>
    </xf>
    <xf numFmtId="0" fontId="3" fillId="0" borderId="1" xfId="0" applyFont="1" applyBorder="1" applyAlignment="1">
      <alignment vertical="center"/>
    </xf>
    <xf numFmtId="0" fontId="4" fillId="0" borderId="1" xfId="0" applyFont="1" applyBorder="1" applyAlignment="1"/>
    <xf numFmtId="176" fontId="4" fillId="0" borderId="1" xfId="0" applyNumberFormat="1" applyFont="1" applyBorder="1"/>
    <xf numFmtId="0" fontId="4" fillId="0" borderId="1" xfId="0" applyNumberFormat="1" applyFont="1" applyBorder="1"/>
    <xf numFmtId="0" fontId="4" fillId="2" borderId="4" xfId="0" applyFont="1" applyFill="1" applyBorder="1" applyAlignment="1">
      <alignment horizontal="center"/>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3" fillId="2" borderId="1" xfId="0" applyFont="1" applyFill="1" applyBorder="1" applyAlignment="1">
      <alignment vertical="center"/>
    </xf>
    <xf numFmtId="0" fontId="5" fillId="0" borderId="5" xfId="0" applyFont="1" applyBorder="1" applyAlignment="1">
      <alignment horizontal="center" vertical="center"/>
    </xf>
    <xf numFmtId="0" fontId="4" fillId="2" borderId="1" xfId="0" applyFont="1" applyFill="1" applyBorder="1" applyAlignment="1">
      <alignment horizontal="center"/>
    </xf>
    <xf numFmtId="0" fontId="4" fillId="0" borderId="1" xfId="0" applyFont="1" applyBorder="1" applyAlignment="1">
      <alignment horizontal="center" vertical="center"/>
    </xf>
    <xf numFmtId="0" fontId="4" fillId="2" borderId="1" xfId="0" applyFont="1" applyFill="1" applyBorder="1" applyAlignment="1">
      <alignment horizontal="left"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0" borderId="1" xfId="0" applyFont="1" applyBorder="1" applyAlignment="1">
      <alignment horizontal="center"/>
    </xf>
    <xf numFmtId="0" fontId="4" fillId="2" borderId="6" xfId="0" applyFont="1" applyFill="1" applyBorder="1" applyAlignment="1">
      <alignment horizontal="right" vertical="center"/>
    </xf>
    <xf numFmtId="0" fontId="4" fillId="2" borderId="8" xfId="0" applyFont="1" applyFill="1" applyBorder="1" applyAlignment="1">
      <alignment horizontal="right" vertical="center"/>
    </xf>
    <xf numFmtId="0" fontId="4" fillId="2" borderId="1" xfId="0" applyFont="1" applyFill="1" applyBorder="1" applyAlignment="1">
      <alignment horizontal="right" vertical="center"/>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4" fillId="2" borderId="6" xfId="0" applyFont="1" applyFill="1" applyBorder="1" applyAlignment="1">
      <alignment horizontal="center"/>
    </xf>
    <xf numFmtId="0" fontId="4" fillId="2" borderId="7" xfId="0" applyFont="1" applyFill="1" applyBorder="1" applyAlignment="1">
      <alignment horizontal="center"/>
    </xf>
    <xf numFmtId="0" fontId="4" fillId="2" borderId="8" xfId="0" applyFont="1" applyFill="1" applyBorder="1" applyAlignment="1">
      <alignment horizont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id="{62F939B6-93AF-4DB8-9C6B-D6C7DFDC589F}" name="Office Theme"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8"/>
  <sheetViews>
    <sheetView tabSelected="1" zoomScale="115" zoomScaleNormal="115" workbookViewId="0">
      <selection activeCell="I15" sqref="I15"/>
    </sheetView>
  </sheetViews>
  <sheetFormatPr defaultRowHeight="14.25"/>
  <cols>
    <col min="2" max="2" width="12.625" customWidth="1"/>
    <col min="3" max="3" width="15.625" customWidth="1"/>
    <col min="4" max="6" width="12.625" customWidth="1"/>
    <col min="7" max="8" width="6.625" customWidth="1"/>
    <col min="9" max="9" width="24.625" customWidth="1"/>
    <col min="10" max="10" width="0" hidden="1" customWidth="1"/>
  </cols>
  <sheetData>
    <row r="1" spans="1:10" ht="27" customHeight="1">
      <c r="A1" s="18" t="s">
        <v>0</v>
      </c>
      <c r="B1" s="18"/>
      <c r="C1" s="18"/>
      <c r="D1" s="18"/>
      <c r="E1" s="18"/>
      <c r="F1" s="18"/>
      <c r="G1" s="18"/>
      <c r="H1" s="18"/>
      <c r="I1" s="18"/>
    </row>
    <row r="2" spans="1:10" ht="16.5">
      <c r="A2" s="3" t="s">
        <v>1</v>
      </c>
      <c r="B2" s="30" t="s">
        <v>28</v>
      </c>
      <c r="C2" s="31"/>
      <c r="D2" s="31"/>
      <c r="E2" s="32"/>
      <c r="F2" s="3" t="s">
        <v>3</v>
      </c>
      <c r="G2" s="26">
        <v>28380000</v>
      </c>
      <c r="H2" s="26"/>
      <c r="I2" s="26"/>
    </row>
    <row r="3" spans="1:10" ht="16.5">
      <c r="A3" s="3" t="s">
        <v>2</v>
      </c>
      <c r="B3" s="30" t="s">
        <v>29</v>
      </c>
      <c r="C3" s="31"/>
      <c r="D3" s="31"/>
      <c r="E3" s="32"/>
      <c r="F3" s="3" t="s">
        <v>4</v>
      </c>
      <c r="G3" s="26"/>
      <c r="H3" s="26"/>
      <c r="I3" s="26"/>
    </row>
    <row r="4" spans="1:10" ht="16.5">
      <c r="A4" s="23" t="s">
        <v>27</v>
      </c>
      <c r="B4" s="21"/>
      <c r="C4" s="21"/>
      <c r="D4" s="4" t="s">
        <v>9</v>
      </c>
      <c r="E4" s="4" t="s">
        <v>10</v>
      </c>
      <c r="F4" s="4" t="s">
        <v>11</v>
      </c>
      <c r="G4" s="4" t="s">
        <v>12</v>
      </c>
      <c r="H4" s="4" t="s">
        <v>13</v>
      </c>
      <c r="I4" s="4" t="s">
        <v>14</v>
      </c>
    </row>
    <row r="5" spans="1:10" ht="16.5">
      <c r="A5" s="24"/>
      <c r="B5" s="22" t="s">
        <v>5</v>
      </c>
      <c r="C5" s="22"/>
      <c r="D5" s="5">
        <v>9460000</v>
      </c>
      <c r="E5" s="5">
        <v>9460000</v>
      </c>
      <c r="F5" s="5">
        <v>8296252.2599999998</v>
      </c>
      <c r="G5" s="6">
        <v>10</v>
      </c>
      <c r="H5" s="5">
        <f>IF(E5=0,0,ROUND(F5/E5,2))</f>
        <v>0.88</v>
      </c>
      <c r="I5" s="5">
        <f>ROUND(H5*G5,2)</f>
        <v>8.8000000000000007</v>
      </c>
      <c r="J5" s="12">
        <v>88.8</v>
      </c>
    </row>
    <row r="6" spans="1:10" ht="16.5">
      <c r="A6" s="24"/>
      <c r="B6" s="27" t="s">
        <v>6</v>
      </c>
      <c r="C6" s="28"/>
      <c r="D6" s="5">
        <v>9460000</v>
      </c>
      <c r="E6" s="5">
        <v>9460000</v>
      </c>
      <c r="F6" s="5">
        <v>8296252.2599999998</v>
      </c>
      <c r="G6" s="1" t="s">
        <v>24</v>
      </c>
      <c r="H6" s="5">
        <f t="shared" ref="H6:H8" si="0">IF(E6=0,0,ROUND(F6/E6,2))</f>
        <v>0.88</v>
      </c>
      <c r="I6" s="1" t="s">
        <v>24</v>
      </c>
    </row>
    <row r="7" spans="1:10" ht="16.5">
      <c r="A7" s="24"/>
      <c r="B7" s="27" t="s">
        <v>7</v>
      </c>
      <c r="C7" s="28"/>
      <c r="D7" s="5">
        <v>0</v>
      </c>
      <c r="E7" s="5">
        <v>0</v>
      </c>
      <c r="F7" s="5">
        <v>0</v>
      </c>
      <c r="G7" s="1" t="s">
        <v>24</v>
      </c>
      <c r="H7" s="5">
        <f t="shared" si="0"/>
        <v>0</v>
      </c>
      <c r="I7" s="1" t="s">
        <v>24</v>
      </c>
    </row>
    <row r="8" spans="1:10" ht="16.5">
      <c r="A8" s="25"/>
      <c r="B8" s="29" t="s">
        <v>8</v>
      </c>
      <c r="C8" s="29"/>
      <c r="D8" s="5">
        <f>D5-D6-D7</f>
        <v>0</v>
      </c>
      <c r="E8" s="5">
        <f>E5-E6-E7</f>
        <v>0</v>
      </c>
      <c r="F8" s="5">
        <f>F5-F6-F7</f>
        <v>0</v>
      </c>
      <c r="G8" s="1" t="s">
        <v>24</v>
      </c>
      <c r="H8" s="5">
        <f t="shared" si="0"/>
        <v>0</v>
      </c>
      <c r="I8" s="1" t="s">
        <v>24</v>
      </c>
    </row>
    <row r="9" spans="1:10" ht="16.5">
      <c r="A9" s="15" t="s">
        <v>15</v>
      </c>
      <c r="B9" s="33" t="s">
        <v>16</v>
      </c>
      <c r="C9" s="34"/>
      <c r="D9" s="34"/>
      <c r="E9" s="35"/>
      <c r="F9" s="19" t="s">
        <v>17</v>
      </c>
      <c r="G9" s="19"/>
      <c r="H9" s="19"/>
      <c r="I9" s="19"/>
    </row>
    <row r="10" spans="1:10" ht="52.5" customHeight="1">
      <c r="A10" s="15"/>
      <c r="B10" s="36" t="s">
        <v>30</v>
      </c>
      <c r="C10" s="37"/>
      <c r="D10" s="37"/>
      <c r="E10" s="38"/>
      <c r="F10" s="20" t="s">
        <v>31</v>
      </c>
      <c r="G10" s="20"/>
      <c r="H10" s="20"/>
      <c r="I10" s="20"/>
    </row>
    <row r="11" spans="1:10" ht="20.25" customHeight="1">
      <c r="A11" s="15" t="s">
        <v>18</v>
      </c>
      <c r="B11" s="7" t="s">
        <v>25</v>
      </c>
      <c r="C11" s="7" t="s">
        <v>19</v>
      </c>
      <c r="D11" s="7" t="s">
        <v>20</v>
      </c>
      <c r="E11" s="7" t="s">
        <v>21</v>
      </c>
      <c r="F11" s="7" t="s">
        <v>22</v>
      </c>
      <c r="G11" s="7" t="s">
        <v>12</v>
      </c>
      <c r="H11" s="7" t="s">
        <v>14</v>
      </c>
      <c r="I11" s="8" t="s">
        <v>23</v>
      </c>
    </row>
    <row r="12" spans="1:10" ht="16.5" customHeight="1">
      <c r="A12" s="16"/>
      <c r="B12" s="17" t="s">
        <v>32</v>
      </c>
      <c r="C12" s="10" t="s">
        <v>33</v>
      </c>
      <c r="D12" s="2" t="s">
        <v>34</v>
      </c>
      <c r="E12" s="2" t="s">
        <v>35</v>
      </c>
      <c r="F12" s="2" t="s">
        <v>35</v>
      </c>
      <c r="G12" s="2" t="s">
        <v>36</v>
      </c>
      <c r="H12" s="2" t="s">
        <v>36</v>
      </c>
      <c r="I12" s="11"/>
    </row>
    <row r="13" spans="1:10" ht="16.5" customHeight="1">
      <c r="A13" s="16"/>
      <c r="B13" s="17" t="s">
        <v>32</v>
      </c>
      <c r="C13" s="10" t="s">
        <v>37</v>
      </c>
      <c r="D13" s="2" t="s">
        <v>38</v>
      </c>
      <c r="E13" s="2" t="s">
        <v>39</v>
      </c>
      <c r="F13" s="2" t="s">
        <v>39</v>
      </c>
      <c r="G13" s="2" t="s">
        <v>36</v>
      </c>
      <c r="H13" s="2" t="s">
        <v>36</v>
      </c>
      <c r="I13" s="11"/>
    </row>
    <row r="14" spans="1:10" ht="16.5" customHeight="1">
      <c r="A14" s="16"/>
      <c r="B14" s="17" t="s">
        <v>32</v>
      </c>
      <c r="C14" s="10" t="s">
        <v>40</v>
      </c>
      <c r="D14" s="2" t="s">
        <v>41</v>
      </c>
      <c r="E14" s="2" t="s">
        <v>42</v>
      </c>
      <c r="F14" s="2" t="s">
        <v>42</v>
      </c>
      <c r="G14" s="2" t="s">
        <v>43</v>
      </c>
      <c r="H14" s="2" t="s">
        <v>44</v>
      </c>
      <c r="I14" s="11"/>
    </row>
    <row r="15" spans="1:10" ht="71.25" customHeight="1">
      <c r="A15" s="16"/>
      <c r="B15" s="17" t="s">
        <v>32</v>
      </c>
      <c r="C15" s="10" t="s">
        <v>45</v>
      </c>
      <c r="D15" s="2" t="s">
        <v>46</v>
      </c>
      <c r="E15" s="2" t="s">
        <v>47</v>
      </c>
      <c r="F15" s="2" t="s">
        <v>48</v>
      </c>
      <c r="G15" s="2" t="s">
        <v>36</v>
      </c>
      <c r="H15" s="2" t="s">
        <v>49</v>
      </c>
      <c r="I15" s="39" t="s">
        <v>50</v>
      </c>
    </row>
    <row r="16" spans="1:10" ht="16.5" customHeight="1">
      <c r="A16" s="16"/>
      <c r="B16" s="17" t="s">
        <v>51</v>
      </c>
      <c r="C16" s="10" t="s">
        <v>52</v>
      </c>
      <c r="D16" s="2" t="s">
        <v>53</v>
      </c>
      <c r="E16" s="2" t="s">
        <v>39</v>
      </c>
      <c r="F16" s="2" t="s">
        <v>39</v>
      </c>
      <c r="G16" s="2" t="s">
        <v>43</v>
      </c>
      <c r="H16" s="2" t="s">
        <v>43</v>
      </c>
      <c r="I16" s="11"/>
    </row>
    <row r="17" spans="1:9" ht="16.5" customHeight="1">
      <c r="A17" s="16"/>
      <c r="B17" s="17" t="s">
        <v>51</v>
      </c>
      <c r="C17" s="10" t="s">
        <v>54</v>
      </c>
      <c r="D17" s="2" t="s">
        <v>55</v>
      </c>
      <c r="E17" s="2" t="s">
        <v>39</v>
      </c>
      <c r="F17" s="2" t="s">
        <v>39</v>
      </c>
      <c r="G17" s="2" t="s">
        <v>43</v>
      </c>
      <c r="H17" s="2" t="s">
        <v>43</v>
      </c>
      <c r="I17" s="11"/>
    </row>
    <row r="18" spans="1:9" ht="16.5" customHeight="1">
      <c r="A18" s="2"/>
      <c r="B18" s="14" t="s">
        <v>26</v>
      </c>
      <c r="C18" s="14"/>
      <c r="D18" s="14"/>
      <c r="E18" s="14"/>
      <c r="F18" s="14"/>
      <c r="G18" s="13">
        <v>100</v>
      </c>
      <c r="H18" s="2">
        <f>I5+J5</f>
        <v>97.6</v>
      </c>
      <c r="I18" s="9" t="s">
        <v>24</v>
      </c>
    </row>
  </sheetData>
  <mergeCells count="20">
    <mergeCell ref="B2:E2"/>
    <mergeCell ref="B7:C7"/>
    <mergeCell ref="B9:E9"/>
    <mergeCell ref="B10:E10"/>
    <mergeCell ref="B18:F18"/>
    <mergeCell ref="A11:A17"/>
    <mergeCell ref="B12:B15"/>
    <mergeCell ref="B16:B17"/>
    <mergeCell ref="A1:I1"/>
    <mergeCell ref="F9:I9"/>
    <mergeCell ref="A9:A10"/>
    <mergeCell ref="F10:I10"/>
    <mergeCell ref="B4:C4"/>
    <mergeCell ref="B5:C5"/>
    <mergeCell ref="A4:A8"/>
    <mergeCell ref="G2:I2"/>
    <mergeCell ref="G3:I3"/>
    <mergeCell ref="B6:C6"/>
    <mergeCell ref="B8:C8"/>
    <mergeCell ref="B3:E3"/>
  </mergeCells>
  <phoneticPr fontId="1"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2021-09-29T06:27:19Z</dcterms:modified>
</cp:coreProperties>
</file>