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2" i="1"/>
</calcChain>
</file>

<file path=xl/sharedStrings.xml><?xml version="1.0" encoding="utf-8"?>
<sst xmlns="http://schemas.openxmlformats.org/spreadsheetml/2006/main" count="110" uniqueCount="70">
  <si>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</si>
  <si>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</si>
  <si>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</si>
  <si>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</si>
  <si>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</si>
  <si>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</si>
  <si>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</si>
  <si>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</si>
  <si>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</si>
  <si>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</si>
  <si>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</si>
  <si>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</si>
  <si>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</si>
  <si>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</si>
  <si>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</si>
  <si>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</si>
  <si>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</si>
  <si>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</si>
  <si>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</si>
  <si>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</si>
  <si>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</si>
  <si>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</si>
  <si>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</si>
  <si>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</si>
  <si>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</si>
  <si>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</si>
  <si>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</si>
  <si>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</si>
  <si>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</si>
  <si>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推进深圳技师学院建设高水平技师学院，打造高技能人才培养示范载体，引领带动全省技师学院提升技能人才培养质量。2.通过开展培训，提高教师教育教学水平，促进全省技工院校师资队伍建设。</t>
  </si>
  <si>
    <t>1.通过本项目实施推进深圳技师学院建设高水平技师学院，打造高技能人才培养示范载体，引领带动全省技师学院提升技能人才培养质量。2.通过开展培训，提高了参训教师教育教学水平，促进全省技工院校师资队伍建设。</t>
  </si>
  <si>
    <t>产出指标</t>
  </si>
  <si>
    <t>数量指标</t>
  </si>
  <si>
    <t>新增教学班个数</t>
  </si>
  <si>
    <t>≥8个</t>
  </si>
  <si>
    <t>14个</t>
  </si>
  <si>
    <t>5.0</t>
  </si>
  <si>
    <t>实施完毕的项目验收覆盖率</t>
  </si>
  <si>
    <t>100%</t>
  </si>
  <si>
    <t>师资培训人次</t>
  </si>
  <si>
    <t>≥380人次</t>
  </si>
  <si>
    <t>408人次</t>
  </si>
  <si>
    <t>10.0</t>
  </si>
  <si>
    <t>质量指标</t>
  </si>
  <si>
    <t>培养高技能人才数</t>
  </si>
  <si>
    <t>≥1000人</t>
  </si>
  <si>
    <t>1082人次</t>
  </si>
  <si>
    <t>时效指标</t>
  </si>
  <si>
    <t>资金在规定时间内下达率</t>
  </si>
  <si>
    <t>≥95%</t>
  </si>
  <si>
    <t>实际资金支出率</t>
  </si>
  <si>
    <t>≥70%</t>
  </si>
  <si>
    <t>99%</t>
  </si>
  <si>
    <t>10</t>
  </si>
  <si>
    <t>成本指标</t>
  </si>
  <si>
    <t>项目预算金额</t>
  </si>
  <si>
    <t>200万元</t>
  </si>
  <si>
    <t>198.49万元</t>
  </si>
  <si>
    <t>9.9</t>
  </si>
  <si>
    <t>效益指标</t>
  </si>
  <si>
    <t>社会效益指标</t>
  </si>
  <si>
    <t>师资培训合格率</t>
  </si>
  <si>
    <t>当年社会化培训人次</t>
  </si>
  <si>
    <t>≥10000人次</t>
  </si>
  <si>
    <t>11128人次</t>
  </si>
  <si>
    <t>满意度指标</t>
  </si>
  <si>
    <t>本校教师对强师工程补助资金使用满意度</t>
  </si>
  <si>
    <t>85%</t>
  </si>
  <si>
    <t>20.0</t>
  </si>
  <si>
    <t>强师工程补助2020年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</si>
</sst>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76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A4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0" ht="16.5">
      <c r="A2" s="2" t="s">
        <v>1</v>
      </c>
      <c r="B2" s="26" t="s">
        <v>69</v>
      </c>
      <c r="C2" s="27"/>
      <c r="D2" s="27"/>
      <c r="E2" s="28"/>
      <c r="F2" s="2" t="s">
        <v>3</v>
      </c>
      <c r="G2" s="22">
        <v>2000000</v>
      </c>
      <c r="H2" s="22"/>
      <c r="I2" s="22"/>
    </row>
    <row r="3" spans="1:10" ht="16.5">
      <c r="A3" s="2" t="s">
        <v>2</v>
      </c>
      <c r="B3" s="26" t="s">
        <v>28</v>
      </c>
      <c r="C3" s="27"/>
      <c r="D3" s="27"/>
      <c r="E3" s="28"/>
      <c r="F3" s="2" t="s">
        <v>4</v>
      </c>
      <c r="G3" s="22"/>
      <c r="H3" s="22"/>
      <c r="I3" s="22"/>
    </row>
    <row r="4" spans="1:10" ht="16.5">
      <c r="A4" s="19" t="s">
        <v>27</v>
      </c>
      <c r="B4" s="17"/>
      <c r="C4" s="17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pans="1:10" ht="16.5">
      <c r="A5" s="20"/>
      <c r="B5" s="18" t="s">
        <v>5</v>
      </c>
      <c r="C5" s="18"/>
      <c r="D5" s="4">
        <v>0</v>
      </c>
      <c r="E5" s="4">
        <v>2000000</v>
      </c>
      <c r="F5" s="4">
        <v>1984930.72</v>
      </c>
      <c r="G5" s="5">
        <v>10</v>
      </c>
      <c r="H5" s="4">
        <f>IF(E5=0,0,ROUND(F5/E5,2))</f>
        <v>0.99</v>
      </c>
      <c r="I5" s="4">
        <f>ROUND(H5*G5,2)</f>
        <v>9.9</v>
      </c>
      <c r="J5" s="8">
        <v>89.9</v>
      </c>
    </row>
    <row r="6" spans="1:10" ht="16.5">
      <c r="A6" s="20"/>
      <c r="B6" s="23" t="s">
        <v>6</v>
      </c>
      <c r="C6" s="24"/>
      <c r="D6" s="4">
        <v>0</v>
      </c>
      <c r="E6" s="4">
        <v>2000000</v>
      </c>
      <c r="F6" s="4">
        <v>1984930.72</v>
      </c>
      <c r="G6" s="1" t="s">
        <v>24</v>
      </c>
      <c r="H6" s="4">
        <f t="shared" ref="H6:H8" si="0">IF(E6=0,0,ROUND(F6/E6,2))</f>
        <v>0.99</v>
      </c>
      <c r="I6" s="1" t="s">
        <v>24</v>
      </c>
    </row>
    <row r="7" spans="1:10" ht="16.5">
      <c r="A7" s="20"/>
      <c r="B7" s="23" t="s">
        <v>7</v>
      </c>
      <c r="C7" s="24"/>
      <c r="D7" s="4">
        <v>0</v>
      </c>
      <c r="E7" s="4">
        <v>0</v>
      </c>
      <c r="F7" s="4">
        <v>0</v>
      </c>
      <c r="G7" s="1" t="s">
        <v>24</v>
      </c>
      <c r="H7" s="4">
        <f t="shared" si="0"/>
        <v>0</v>
      </c>
      <c r="I7" s="1" t="s">
        <v>24</v>
      </c>
    </row>
    <row r="8" spans="1:10" ht="16.5">
      <c r="A8" s="21"/>
      <c r="B8" s="25" t="s">
        <v>8</v>
      </c>
      <c r="C8" s="25"/>
      <c r="D8" s="4">
        <f>D5-D6-D7</f>
        <v>0</v>
      </c>
      <c r="E8" s="4">
        <f>E5-E6-E7</f>
        <v>0</v>
      </c>
      <c r="F8" s="4">
        <f>F5-F6-F7</f>
        <v>0</v>
      </c>
      <c r="G8" s="1" t="s">
        <v>24</v>
      </c>
      <c r="H8" s="4">
        <f t="shared" si="0"/>
        <v>0</v>
      </c>
      <c r="I8" s="1" t="s">
        <v>24</v>
      </c>
    </row>
    <row r="9" spans="1:10" ht="16.5">
      <c r="A9" s="16" t="s">
        <v>15</v>
      </c>
      <c r="B9" s="29" t="s">
        <v>16</v>
      </c>
      <c r="C9" s="30"/>
      <c r="D9" s="30"/>
      <c r="E9" s="31"/>
      <c r="F9" s="15" t="s">
        <v>17</v>
      </c>
      <c r="G9" s="15"/>
      <c r="H9" s="15"/>
      <c r="I9" s="15"/>
    </row>
    <row r="10" spans="1:10" ht="94.5" customHeight="1">
      <c r="A10" s="16"/>
      <c r="B10" s="32" t="s">
        <v>29</v>
      </c>
      <c r="C10" s="33"/>
      <c r="D10" s="33"/>
      <c r="E10" s="34"/>
      <c r="F10" s="32" t="s">
        <v>30</v>
      </c>
      <c r="G10" s="33"/>
      <c r="H10" s="33"/>
      <c r="I10" s="34"/>
    </row>
    <row r="11" spans="1:10" ht="20.25" customHeight="1">
      <c r="A11" s="16" t="s">
        <v>18</v>
      </c>
      <c r="B11" s="6" t="s">
        <v>25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12</v>
      </c>
      <c r="H11" s="6" t="s">
        <v>14</v>
      </c>
      <c r="I11" s="7" t="s">
        <v>23</v>
      </c>
    </row>
    <row r="12" spans="1:10" s="10" customFormat="1" ht="33">
      <c r="A12" s="36"/>
      <c r="B12" s="37" t="s">
        <v>31</v>
      </c>
      <c r="C12" s="38" t="s">
        <v>32</v>
      </c>
      <c r="D12" s="9" t="s">
        <v>33</v>
      </c>
      <c r="E12" s="9" t="s">
        <v>34</v>
      </c>
      <c r="F12" s="9" t="s">
        <v>35</v>
      </c>
      <c r="G12" s="9" t="s">
        <v>36</v>
      </c>
      <c r="H12" s="9" t="s">
        <v>36</v>
      </c>
      <c r="I12" s="9"/>
    </row>
    <row r="13" spans="1:10" s="10" customFormat="1" ht="33">
      <c r="A13" s="36"/>
      <c r="B13" s="37" t="s">
        <v>31</v>
      </c>
      <c r="C13" s="38" t="s">
        <v>32</v>
      </c>
      <c r="D13" s="9" t="s">
        <v>37</v>
      </c>
      <c r="E13" s="9" t="s">
        <v>38</v>
      </c>
      <c r="F13" s="9" t="s">
        <v>38</v>
      </c>
      <c r="G13" s="9" t="s">
        <v>36</v>
      </c>
      <c r="H13" s="9" t="s">
        <v>36</v>
      </c>
      <c r="I13" s="9"/>
    </row>
    <row r="14" spans="1:10" s="10" customFormat="1" ht="16.5">
      <c r="A14" s="36"/>
      <c r="B14" s="37" t="s">
        <v>31</v>
      </c>
      <c r="C14" s="38" t="s">
        <v>32</v>
      </c>
      <c r="D14" s="9" t="s">
        <v>39</v>
      </c>
      <c r="E14" s="9" t="s">
        <v>40</v>
      </c>
      <c r="F14" s="9" t="s">
        <v>41</v>
      </c>
      <c r="G14" s="9" t="s">
        <v>42</v>
      </c>
      <c r="H14" s="9" t="s">
        <v>42</v>
      </c>
      <c r="I14" s="9"/>
    </row>
    <row r="15" spans="1:10" s="10" customFormat="1" ht="33">
      <c r="A15" s="36"/>
      <c r="B15" s="37" t="s">
        <v>31</v>
      </c>
      <c r="C15" s="11" t="s">
        <v>43</v>
      </c>
      <c r="D15" s="9" t="s">
        <v>44</v>
      </c>
      <c r="E15" s="9" t="s">
        <v>45</v>
      </c>
      <c r="F15" s="9" t="s">
        <v>46</v>
      </c>
      <c r="G15" s="9" t="s">
        <v>36</v>
      </c>
      <c r="H15" s="9" t="s">
        <v>36</v>
      </c>
      <c r="I15" s="9"/>
    </row>
    <row r="16" spans="1:10" s="10" customFormat="1" ht="33">
      <c r="A16" s="36"/>
      <c r="B16" s="37" t="s">
        <v>31</v>
      </c>
      <c r="C16" s="38" t="s">
        <v>47</v>
      </c>
      <c r="D16" s="9" t="s">
        <v>48</v>
      </c>
      <c r="E16" s="9" t="s">
        <v>49</v>
      </c>
      <c r="F16" s="9" t="s">
        <v>38</v>
      </c>
      <c r="G16" s="9" t="s">
        <v>36</v>
      </c>
      <c r="H16" s="9" t="s">
        <v>36</v>
      </c>
      <c r="I16" s="9"/>
    </row>
    <row r="17" spans="1:9" s="10" customFormat="1" ht="33">
      <c r="A17" s="36"/>
      <c r="B17" s="37" t="s">
        <v>31</v>
      </c>
      <c r="C17" s="38" t="s">
        <v>47</v>
      </c>
      <c r="D17" s="9" t="s">
        <v>50</v>
      </c>
      <c r="E17" s="9" t="s">
        <v>51</v>
      </c>
      <c r="F17" s="9" t="s">
        <v>52</v>
      </c>
      <c r="G17" s="9" t="s">
        <v>42</v>
      </c>
      <c r="H17" s="9" t="s">
        <v>53</v>
      </c>
      <c r="I17" s="9"/>
    </row>
    <row r="18" spans="1:9" s="10" customFormat="1" ht="16.5">
      <c r="A18" s="36"/>
      <c r="B18" s="37" t="s">
        <v>31</v>
      </c>
      <c r="C18" s="11" t="s">
        <v>54</v>
      </c>
      <c r="D18" s="9" t="s">
        <v>55</v>
      </c>
      <c r="E18" s="9" t="s">
        <v>56</v>
      </c>
      <c r="F18" s="9" t="s">
        <v>57</v>
      </c>
      <c r="G18" s="9" t="s">
        <v>42</v>
      </c>
      <c r="H18" s="9" t="s">
        <v>58</v>
      </c>
      <c r="I18" s="9"/>
    </row>
    <row r="19" spans="1:9" s="10" customFormat="1" ht="33">
      <c r="A19" s="36"/>
      <c r="B19" s="37" t="s">
        <v>59</v>
      </c>
      <c r="C19" s="38" t="s">
        <v>60</v>
      </c>
      <c r="D19" s="9" t="s">
        <v>61</v>
      </c>
      <c r="E19" s="9" t="s">
        <v>49</v>
      </c>
      <c r="F19" s="9" t="s">
        <v>38</v>
      </c>
      <c r="G19" s="9" t="s">
        <v>42</v>
      </c>
      <c r="H19" s="9" t="s">
        <v>42</v>
      </c>
      <c r="I19" s="9"/>
    </row>
    <row r="20" spans="1:9" s="10" customFormat="1" ht="33">
      <c r="A20" s="36"/>
      <c r="B20" s="37" t="s">
        <v>59</v>
      </c>
      <c r="C20" s="38" t="s">
        <v>60</v>
      </c>
      <c r="D20" s="9" t="s">
        <v>62</v>
      </c>
      <c r="E20" s="9" t="s">
        <v>63</v>
      </c>
      <c r="F20" s="9" t="s">
        <v>64</v>
      </c>
      <c r="G20" s="9" t="s">
        <v>42</v>
      </c>
      <c r="H20" s="9" t="s">
        <v>42</v>
      </c>
      <c r="I20" s="9"/>
    </row>
    <row r="21" spans="1:9" s="10" customFormat="1" ht="49.5">
      <c r="A21" s="36"/>
      <c r="B21" s="37" t="s">
        <v>59</v>
      </c>
      <c r="C21" s="11" t="s">
        <v>65</v>
      </c>
      <c r="D21" s="9" t="s">
        <v>66</v>
      </c>
      <c r="E21" s="9" t="s">
        <v>67</v>
      </c>
      <c r="F21" s="9" t="s">
        <v>67</v>
      </c>
      <c r="G21" s="9" t="s">
        <v>68</v>
      </c>
      <c r="H21" s="9" t="s">
        <v>68</v>
      </c>
      <c r="I21" s="9"/>
    </row>
    <row r="22" spans="1:9" s="10" customFormat="1" ht="16.5">
      <c r="A22" s="9"/>
      <c r="B22" s="35" t="s">
        <v>26</v>
      </c>
      <c r="C22" s="35"/>
      <c r="D22" s="35"/>
      <c r="E22" s="35"/>
      <c r="F22" s="35"/>
      <c r="G22" s="12">
        <v>100</v>
      </c>
      <c r="H22" s="9">
        <f>I5+J5</f>
        <v>99.800000000000011</v>
      </c>
      <c r="I22" s="13" t="s">
        <v>24</v>
      </c>
    </row>
  </sheetData>
  <mergeCells count="23">
    <mergeCell ref="B22:F22"/>
    <mergeCell ref="A11:A21"/>
    <mergeCell ref="B12:B18"/>
    <mergeCell ref="B19:B21"/>
    <mergeCell ref="C12:C14"/>
    <mergeCell ref="C16:C17"/>
    <mergeCell ref="C19:C20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2021-09-29T06:31:50Z</dcterms:modified>
</cp:coreProperties>
</file>