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<sst xmlns="http://schemas.openxmlformats.org/spreadsheetml/2006/main" count="83" uniqueCount="56">
  <si>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</si>
  <si>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</si>
  <si>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</si>
  <si>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</si>
  <si>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</si>
  <si>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</si>
  <si>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</si>
  <si>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</si>
  <si>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</si>
  <si>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</si>
  <si>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</si>
  <si>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</si>
  <si>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</si>
  <si>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</si>
  <si>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</si>
  <si>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</si>
  <si>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</si>
  <si>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</si>
  <si>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</si>
  <si>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</si>
  <si>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</si>
  <si>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</si>
  <si>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</si>
  <si>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</si>
  <si>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</si>
  <si>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</si>
  <si>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</si>
  <si>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</si>
  <si>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教学用车和车改后差旅等费用</t>
  </si>
  <si>
    <t>深圳技师学院</t>
  </si>
  <si>
    <t>其他项目主要用于开展教职工培训经费、体检费用、招生宣传费用和支付教学用车和车改后差旅费用等</t>
  </si>
  <si>
    <t>按要求只完成40%，因2020年新冠肺炎疫情发生，上半年学校进行网上教学和远程办公，车辆不产生任务费用，所以只完成40%。</t>
  </si>
  <si>
    <t>产出指标</t>
  </si>
  <si>
    <t>数量指标</t>
  </si>
  <si>
    <t>教学用车数量</t>
  </si>
  <si>
    <t>13</t>
  </si>
  <si>
    <t>10.0</t>
  </si>
  <si>
    <t>质量指标</t>
  </si>
  <si>
    <t>教学用车覆盖教师比率</t>
  </si>
  <si>
    <t>0.9</t>
  </si>
  <si>
    <t>时效指标</t>
  </si>
  <si>
    <t>教学用车及时性</t>
  </si>
  <si>
    <t>及时</t>
  </si>
  <si>
    <t>成本指标</t>
  </si>
  <si>
    <t>项目预算金额</t>
  </si>
  <si>
    <t>121.09万元</t>
  </si>
  <si>
    <t>56.22万元</t>
  </si>
  <si>
    <t>20.0</t>
  </si>
  <si>
    <t>9.2</t>
  </si>
  <si>
    <t>按要求只完成40%，因2020年新冠肺炎疫情发生，上半年学校进行网上教学和远程办公，车辆不产生任务费用，所以只完成40%。疫情缓解，正常返校上课，费用能按时使用。</t>
  </si>
  <si>
    <t>效益指标</t>
  </si>
  <si>
    <t>社会效益指标</t>
  </si>
  <si>
    <t>教学用车保障度</t>
  </si>
  <si>
    <t>高</t>
  </si>
  <si>
    <t>满意度指标</t>
  </si>
  <si>
    <t>教职工用车满意度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</si>
</sst>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28</v>
      </c>
      <c r="C2" s="30"/>
      <c r="D2" s="30"/>
      <c r="E2" s="31"/>
      <c r="F2" s="3" t="s">
        <v>3</v>
      </c>
      <c r="G2" s="25">
        <v>4136700</v>
      </c>
      <c r="H2" s="25"/>
      <c r="I2" s="25"/>
    </row>
    <row r="3" spans="1:10" ht="16.5">
      <c r="A3" s="3" t="s">
        <v>2</v>
      </c>
      <c r="B3" s="29" t="s">
        <v>29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1378900</v>
      </c>
      <c r="E5" s="5">
        <v>1210900</v>
      </c>
      <c r="F5" s="5">
        <v>562208.62</v>
      </c>
      <c r="G5" s="6">
        <v>10</v>
      </c>
      <c r="H5" s="5">
        <f>IF(E5=0,0,ROUND(F5/E5,2))</f>
        <v>0.46</v>
      </c>
      <c r="I5" s="5">
        <f>ROUND(H5*G5,2)</f>
        <v>4.5999999999999996</v>
      </c>
      <c r="J5" s="12">
        <v>79.2</v>
      </c>
    </row>
    <row r="6" spans="1:10" ht="16.5">
      <c r="A6" s="23"/>
      <c r="B6" s="26" t="s">
        <v>6</v>
      </c>
      <c r="C6" s="27"/>
      <c r="D6" s="5">
        <v>1378900</v>
      </c>
      <c r="E6" s="5">
        <v>1210900</v>
      </c>
      <c r="F6" s="5">
        <v>562208.62</v>
      </c>
      <c r="G6" s="1" t="s">
        <v>24</v>
      </c>
      <c r="H6" s="5">
        <f t="shared" ref="H6:H8" si="0">IF(E6=0,0,ROUND(F6/E6,2))</f>
        <v>0.46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52.5" customHeight="1">
      <c r="A10" s="15"/>
      <c r="B10" s="35" t="s">
        <v>30</v>
      </c>
      <c r="C10" s="36"/>
      <c r="D10" s="36"/>
      <c r="E10" s="37"/>
      <c r="F10" s="35" t="s">
        <v>31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39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36</v>
      </c>
      <c r="H14" s="2" t="s">
        <v>36</v>
      </c>
      <c r="I14" s="11"/>
    </row>
    <row r="15" spans="1:10" ht="127.5" customHeight="1">
      <c r="A15" s="16"/>
      <c r="B15" s="17" t="s">
        <v>32</v>
      </c>
      <c r="C15" s="10" t="s">
        <v>43</v>
      </c>
      <c r="D15" s="2" t="s">
        <v>44</v>
      </c>
      <c r="E15" s="2" t="s">
        <v>45</v>
      </c>
      <c r="F15" s="2" t="s">
        <v>46</v>
      </c>
      <c r="G15" s="2" t="s">
        <v>47</v>
      </c>
      <c r="H15" s="2" t="s">
        <v>48</v>
      </c>
      <c r="I15" s="38" t="s">
        <v>49</v>
      </c>
    </row>
    <row r="16" spans="1:10" ht="16.5" customHeight="1">
      <c r="A16" s="16"/>
      <c r="B16" s="17" t="s">
        <v>50</v>
      </c>
      <c r="C16" s="10" t="s">
        <v>51</v>
      </c>
      <c r="D16" s="2" t="s">
        <v>52</v>
      </c>
      <c r="E16" s="2" t="s">
        <v>53</v>
      </c>
      <c r="F16" s="2" t="s">
        <v>53</v>
      </c>
      <c r="G16" s="2" t="s">
        <v>47</v>
      </c>
      <c r="H16" s="2" t="s">
        <v>47</v>
      </c>
      <c r="I16" s="11"/>
    </row>
    <row r="17" spans="1:9" ht="16.5" customHeight="1">
      <c r="A17" s="16"/>
      <c r="B17" s="17" t="s">
        <v>50</v>
      </c>
      <c r="C17" s="10" t="s">
        <v>54</v>
      </c>
      <c r="D17" s="2" t="s">
        <v>55</v>
      </c>
      <c r="E17" s="2" t="s">
        <v>39</v>
      </c>
      <c r="F17" s="2" t="s">
        <v>39</v>
      </c>
      <c r="G17" s="2" t="s">
        <v>47</v>
      </c>
      <c r="H17" s="2" t="s">
        <v>47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83.8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2021-09-29T06:32:37Z</dcterms:modified>
</cp:coreProperties>
</file>