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8" i="1"/>
</calcChain>
</file>

<file path=xl/sharedStrings.xml><?xml version="1.0" encoding="utf-8"?>
<sst xmlns="http://schemas.openxmlformats.org/spreadsheetml/2006/main" count="83" uniqueCount="57">
  <si>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</si>
  <si>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</si>
  <si>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</si>
  <si>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</si>
  <si>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</si>
  <si>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</si>
  <si>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</si>
  <si>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</si>
  <si>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</si>
  <si>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</si>
  <si>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</si>
  <si>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</si>
  <si>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</si>
  <si>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</si>
  <si>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</si>
  <si>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</si>
  <si>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</si>
  <si>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</si>
  <si>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</si>
  <si>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</si>
  <si>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</si>
  <si>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</si>
  <si>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</si>
  <si>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</si>
  <si>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</si>
  <si>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</si>
  <si>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</si>
  <si>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</si>
  <si>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教职工培训费</t>
  </si>
  <si>
    <t>深圳技师学院</t>
  </si>
  <si>
    <t>其他项目主要用于开展教职工培训经费、体检费用、招生宣传费用和支付教学用车和车改后差旅费用等</t>
  </si>
  <si>
    <t>完成新员工培训、专项培训、继续教育培训、专业短期培训和专业资格培训等年度培训任务，培训人数1128人，完成率100%以上。教职工专业素质提升明显。</t>
  </si>
  <si>
    <t>产出指标</t>
  </si>
  <si>
    <t>数量指标</t>
  </si>
  <si>
    <t>参加培训教职工人次</t>
  </si>
  <si>
    <t>333</t>
  </si>
  <si>
    <t>1128</t>
  </si>
  <si>
    <t>20.0</t>
  </si>
  <si>
    <t>质量指标</t>
  </si>
  <si>
    <t>培训出勤率</t>
  </si>
  <si>
    <t>1</t>
  </si>
  <si>
    <t>10.0</t>
  </si>
  <si>
    <t>时效指标</t>
  </si>
  <si>
    <t>组织教职工培训及时性</t>
  </si>
  <si>
    <t>及时</t>
  </si>
  <si>
    <t>成本指标</t>
  </si>
  <si>
    <t>项目预算金额</t>
  </si>
  <si>
    <t>65.7万元</t>
  </si>
  <si>
    <t>65.2万元</t>
  </si>
  <si>
    <t>9.9</t>
  </si>
  <si>
    <t>2020年财政缩减33.3万元</t>
  </si>
  <si>
    <t>效益指标</t>
  </si>
  <si>
    <t>社会效益指标</t>
  </si>
  <si>
    <t>基层组织负责人培训完成及时性</t>
  </si>
  <si>
    <t>满意度指标</t>
  </si>
  <si>
    <t>教职工体检满意度</t>
  </si>
  <si>
    <t>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</si>
</sst>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115" zoomScaleNormal="115" workbookViewId="0">
      <selection activeCell="I15" sqref="I15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29" t="s">
        <v>28</v>
      </c>
      <c r="C2" s="30"/>
      <c r="D2" s="30"/>
      <c r="E2" s="31"/>
      <c r="F2" s="3" t="s">
        <v>3</v>
      </c>
      <c r="G2" s="25">
        <v>2970000</v>
      </c>
      <c r="H2" s="25"/>
      <c r="I2" s="25"/>
    </row>
    <row r="3" spans="1:10" ht="16.5">
      <c r="A3" s="3" t="s">
        <v>2</v>
      </c>
      <c r="B3" s="29" t="s">
        <v>29</v>
      </c>
      <c r="C3" s="30"/>
      <c r="D3" s="30"/>
      <c r="E3" s="31"/>
      <c r="F3" s="3" t="s">
        <v>4</v>
      </c>
      <c r="G3" s="25"/>
      <c r="H3" s="25"/>
      <c r="I3" s="25"/>
    </row>
    <row r="4" spans="1:10" ht="16.5">
      <c r="A4" s="22" t="s">
        <v>27</v>
      </c>
      <c r="B4" s="20"/>
      <c r="C4" s="20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3"/>
      <c r="B5" s="21" t="s">
        <v>5</v>
      </c>
      <c r="C5" s="21"/>
      <c r="D5" s="5">
        <v>990000</v>
      </c>
      <c r="E5" s="5">
        <v>657000</v>
      </c>
      <c r="F5" s="5">
        <v>651965.9</v>
      </c>
      <c r="G5" s="6">
        <v>10</v>
      </c>
      <c r="H5" s="5">
        <f>IF(E5=0,0,ROUND(F5/E5,2))</f>
        <v>0.99</v>
      </c>
      <c r="I5" s="5">
        <f>ROUND(H5*G5,2)</f>
        <v>9.9</v>
      </c>
      <c r="J5" s="12">
        <v>89.9</v>
      </c>
    </row>
    <row r="6" spans="1:10" ht="16.5">
      <c r="A6" s="23"/>
      <c r="B6" s="26" t="s">
        <v>6</v>
      </c>
      <c r="C6" s="27"/>
      <c r="D6" s="5">
        <v>990000</v>
      </c>
      <c r="E6" s="5">
        <v>657000</v>
      </c>
      <c r="F6" s="5">
        <v>651965.9</v>
      </c>
      <c r="G6" s="1" t="s">
        <v>24</v>
      </c>
      <c r="H6" s="5">
        <f t="shared" ref="H6:H8" si="0">IF(E6=0,0,ROUND(F6/E6,2))</f>
        <v>0.99</v>
      </c>
      <c r="I6" s="1" t="s">
        <v>24</v>
      </c>
    </row>
    <row r="7" spans="1:10" ht="16.5">
      <c r="A7" s="23"/>
      <c r="B7" s="26" t="s">
        <v>7</v>
      </c>
      <c r="C7" s="27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4"/>
      <c r="B8" s="28" t="s">
        <v>8</v>
      </c>
      <c r="C8" s="28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15" t="s">
        <v>15</v>
      </c>
      <c r="B9" s="32" t="s">
        <v>16</v>
      </c>
      <c r="C9" s="33"/>
      <c r="D9" s="33"/>
      <c r="E9" s="34"/>
      <c r="F9" s="19" t="s">
        <v>17</v>
      </c>
      <c r="G9" s="19"/>
      <c r="H9" s="19"/>
      <c r="I9" s="19"/>
    </row>
    <row r="10" spans="1:10" ht="52.5" customHeight="1">
      <c r="A10" s="15"/>
      <c r="B10" s="35" t="s">
        <v>30</v>
      </c>
      <c r="C10" s="36"/>
      <c r="D10" s="36"/>
      <c r="E10" s="37"/>
      <c r="F10" s="35" t="s">
        <v>31</v>
      </c>
      <c r="G10" s="36"/>
      <c r="H10" s="36"/>
      <c r="I10" s="37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36</v>
      </c>
      <c r="G12" s="2" t="s">
        <v>37</v>
      </c>
      <c r="H12" s="2" t="s">
        <v>37</v>
      </c>
      <c r="I12" s="11"/>
    </row>
    <row r="13" spans="1:10" ht="16.5" customHeight="1">
      <c r="A13" s="16"/>
      <c r="B13" s="17" t="s">
        <v>32</v>
      </c>
      <c r="C13" s="10" t="s">
        <v>38</v>
      </c>
      <c r="D13" s="2" t="s">
        <v>39</v>
      </c>
      <c r="E13" s="2" t="s">
        <v>40</v>
      </c>
      <c r="F13" s="2" t="s">
        <v>40</v>
      </c>
      <c r="G13" s="2" t="s">
        <v>41</v>
      </c>
      <c r="H13" s="2" t="s">
        <v>41</v>
      </c>
      <c r="I13" s="11"/>
    </row>
    <row r="14" spans="1:10" ht="16.5" customHeight="1">
      <c r="A14" s="16"/>
      <c r="B14" s="17" t="s">
        <v>32</v>
      </c>
      <c r="C14" s="10" t="s">
        <v>42</v>
      </c>
      <c r="D14" s="2" t="s">
        <v>43</v>
      </c>
      <c r="E14" s="2" t="s">
        <v>44</v>
      </c>
      <c r="F14" s="2" t="s">
        <v>44</v>
      </c>
      <c r="G14" s="2" t="s">
        <v>41</v>
      </c>
      <c r="H14" s="2" t="s">
        <v>41</v>
      </c>
      <c r="I14" s="11"/>
    </row>
    <row r="15" spans="1:10" ht="24.75" customHeight="1">
      <c r="A15" s="16"/>
      <c r="B15" s="17" t="s">
        <v>32</v>
      </c>
      <c r="C15" s="10" t="s">
        <v>45</v>
      </c>
      <c r="D15" s="2" t="s">
        <v>46</v>
      </c>
      <c r="E15" s="2" t="s">
        <v>47</v>
      </c>
      <c r="F15" s="2" t="s">
        <v>48</v>
      </c>
      <c r="G15" s="2" t="s">
        <v>41</v>
      </c>
      <c r="H15" s="2" t="s">
        <v>49</v>
      </c>
      <c r="I15" s="38" t="s">
        <v>50</v>
      </c>
    </row>
    <row r="16" spans="1:10" ht="16.5" customHeight="1">
      <c r="A16" s="16"/>
      <c r="B16" s="17" t="s">
        <v>51</v>
      </c>
      <c r="C16" s="10" t="s">
        <v>52</v>
      </c>
      <c r="D16" s="2" t="s">
        <v>53</v>
      </c>
      <c r="E16" s="2" t="s">
        <v>44</v>
      </c>
      <c r="F16" s="2" t="s">
        <v>44</v>
      </c>
      <c r="G16" s="2" t="s">
        <v>37</v>
      </c>
      <c r="H16" s="2" t="s">
        <v>37</v>
      </c>
      <c r="I16" s="11"/>
    </row>
    <row r="17" spans="1:9" ht="16.5" customHeight="1">
      <c r="A17" s="16"/>
      <c r="B17" s="17" t="s">
        <v>51</v>
      </c>
      <c r="C17" s="10" t="s">
        <v>54</v>
      </c>
      <c r="D17" s="2" t="s">
        <v>55</v>
      </c>
      <c r="E17" s="2" t="s">
        <v>56</v>
      </c>
      <c r="F17" s="2" t="s">
        <v>56</v>
      </c>
      <c r="G17" s="2" t="s">
        <v>37</v>
      </c>
      <c r="H17" s="2" t="s">
        <v>37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99.800000000000011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2021-09-29T06:32:23Z</dcterms:modified>
</cp:coreProperties>
</file>