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1" i="1"/>
</calcChain>
</file>

<file path=xl/sharedStrings.xml><?xml version="1.0" encoding="utf-8"?>
<sst xmlns="http://schemas.openxmlformats.org/spreadsheetml/2006/main" count="103" uniqueCount="64">
  <si>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</si>
  <si>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</si>
  <si>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</si>
  <si>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</si>
  <si>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</si>
  <si>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</si>
  <si>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</si>
  <si>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</si>
  <si>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</si>
  <si>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</si>
  <si>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</si>
  <si>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</si>
  <si>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</si>
  <si>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</si>
  <si>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</si>
  <si>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</si>
  <si>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</si>
  <si>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</si>
  <si>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</si>
  <si>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</si>
  <si>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</si>
  <si>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</si>
  <si>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</si>
  <si>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</si>
  <si>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</si>
  <si>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</si>
  <si>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</si>
  <si>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</si>
  <si>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</si>
  <si>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完成机器人和现代物流项目建设，组织教师素质提高培训</t>
  </si>
  <si>
    <t>已完成机器人和现代物流相应项目建设和教师素质提高培训，及时组织教职工培训31人次，完成率达100%以上。组织了长沙“双师型”教师队伍建设培训班31人，有效提升教职工队伍能力素质。</t>
  </si>
  <si>
    <t>产出指标</t>
  </si>
  <si>
    <t>数量指标</t>
  </si>
  <si>
    <t>教学设备采购项目完成率</t>
  </si>
  <si>
    <t>90</t>
  </si>
  <si>
    <t>99.6</t>
  </si>
  <si>
    <t>10</t>
  </si>
  <si>
    <t>参加培训教职工人次</t>
  </si>
  <si>
    <t>20</t>
  </si>
  <si>
    <t>31</t>
  </si>
  <si>
    <t>质量指标</t>
  </si>
  <si>
    <t>教学设备采购合格率</t>
  </si>
  <si>
    <t>1</t>
  </si>
  <si>
    <t>时效指标</t>
  </si>
  <si>
    <t>教学设备采购及时性</t>
  </si>
  <si>
    <t>12月前</t>
  </si>
  <si>
    <t>成本指标</t>
  </si>
  <si>
    <t>项目预算金额</t>
  </si>
  <si>
    <t>106万元</t>
  </si>
  <si>
    <t>104.81万元</t>
  </si>
  <si>
    <t>9.9</t>
  </si>
  <si>
    <t>效益指标</t>
  </si>
  <si>
    <t>经济效益指标</t>
  </si>
  <si>
    <t>无</t>
  </si>
  <si>
    <t>0</t>
  </si>
  <si>
    <t>社会效益指标</t>
  </si>
  <si>
    <t>教学设备使用率</t>
  </si>
  <si>
    <t>≥90%</t>
  </si>
  <si>
    <t>91.60%</t>
  </si>
  <si>
    <t>生态效益指标</t>
  </si>
  <si>
    <t>满意度指标</t>
  </si>
  <si>
    <t>教学设备使用满意度</t>
  </si>
  <si>
    <t>96.8%</t>
  </si>
  <si>
    <t>现代职业教育质量提升2020年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</si>
</sst>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115" zoomScaleNormal="115" workbookViewId="0">
      <selection activeCell="B10" sqref="B10:E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3" t="s">
        <v>1</v>
      </c>
      <c r="B2" s="30" t="s">
        <v>63</v>
      </c>
      <c r="C2" s="31"/>
      <c r="D2" s="31"/>
      <c r="E2" s="32"/>
      <c r="F2" s="3" t="s">
        <v>3</v>
      </c>
      <c r="G2" s="26">
        <v>1060000</v>
      </c>
      <c r="H2" s="26"/>
      <c r="I2" s="26"/>
    </row>
    <row r="3" spans="1:10" ht="16.5">
      <c r="A3" s="3" t="s">
        <v>2</v>
      </c>
      <c r="B3" s="30" t="s">
        <v>28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0</v>
      </c>
      <c r="E5" s="5">
        <v>1060000</v>
      </c>
      <c r="F5" s="5">
        <v>1048080</v>
      </c>
      <c r="G5" s="6">
        <v>10</v>
      </c>
      <c r="H5" s="5">
        <f>IF(E5=0,0,ROUND(F5/E5,2))</f>
        <v>0.99</v>
      </c>
      <c r="I5" s="5">
        <f>ROUND(H5*G5,2)</f>
        <v>9.9</v>
      </c>
      <c r="J5" s="12">
        <v>89.9</v>
      </c>
    </row>
    <row r="6" spans="1:10" ht="16.5">
      <c r="A6" s="24"/>
      <c r="B6" s="27" t="s">
        <v>6</v>
      </c>
      <c r="C6" s="28"/>
      <c r="D6" s="5">
        <v>0</v>
      </c>
      <c r="E6" s="5">
        <v>1060000</v>
      </c>
      <c r="F6" s="5">
        <v>1048080</v>
      </c>
      <c r="G6" s="1" t="s">
        <v>24</v>
      </c>
      <c r="H6" s="5">
        <f t="shared" ref="H6:H8" si="0">IF(E6=0,0,ROUND(F6/E6,2))</f>
        <v>0.99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20" t="s">
        <v>17</v>
      </c>
      <c r="G9" s="20"/>
      <c r="H9" s="20"/>
      <c r="I9" s="20"/>
    </row>
    <row r="10" spans="1:10" ht="79.5" customHeight="1">
      <c r="A10" s="15"/>
      <c r="B10" s="36" t="s">
        <v>29</v>
      </c>
      <c r="C10" s="37"/>
      <c r="D10" s="37"/>
      <c r="E10" s="38"/>
      <c r="F10" s="36" t="s">
        <v>30</v>
      </c>
      <c r="G10" s="37"/>
      <c r="H10" s="37"/>
      <c r="I10" s="38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8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31</v>
      </c>
      <c r="C13" s="18" t="s">
        <v>32</v>
      </c>
      <c r="D13" s="2" t="s">
        <v>37</v>
      </c>
      <c r="E13" s="2" t="s">
        <v>38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31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31</v>
      </c>
      <c r="C15" s="10" t="s">
        <v>43</v>
      </c>
      <c r="D15" s="2" t="s">
        <v>44</v>
      </c>
      <c r="E15" s="2" t="s">
        <v>45</v>
      </c>
      <c r="F15" s="2" t="s">
        <v>45</v>
      </c>
      <c r="G15" s="2" t="s">
        <v>36</v>
      </c>
      <c r="H15" s="2" t="s">
        <v>36</v>
      </c>
      <c r="I15" s="11"/>
    </row>
    <row r="16" spans="1:10" ht="16.5" customHeight="1">
      <c r="A16" s="16"/>
      <c r="B16" s="17" t="s">
        <v>31</v>
      </c>
      <c r="C16" s="10" t="s">
        <v>46</v>
      </c>
      <c r="D16" s="2" t="s">
        <v>47</v>
      </c>
      <c r="E16" s="2" t="s">
        <v>48</v>
      </c>
      <c r="F16" s="2" t="s">
        <v>49</v>
      </c>
      <c r="G16" s="2" t="s">
        <v>36</v>
      </c>
      <c r="H16" s="2" t="s">
        <v>50</v>
      </c>
      <c r="I16" s="11"/>
    </row>
    <row r="17" spans="1:9" ht="16.5" customHeight="1">
      <c r="A17" s="16"/>
      <c r="B17" s="17" t="s">
        <v>51</v>
      </c>
      <c r="C17" s="10" t="s">
        <v>52</v>
      </c>
      <c r="D17" s="2" t="s">
        <v>53</v>
      </c>
      <c r="E17" s="2" t="s">
        <v>53</v>
      </c>
      <c r="F17" s="2" t="s">
        <v>53</v>
      </c>
      <c r="G17" s="2" t="s">
        <v>54</v>
      </c>
      <c r="H17" s="2" t="s">
        <v>54</v>
      </c>
      <c r="I17" s="11"/>
    </row>
    <row r="18" spans="1:9" ht="16.5" customHeight="1">
      <c r="A18" s="16"/>
      <c r="B18" s="17" t="s">
        <v>51</v>
      </c>
      <c r="C18" s="10" t="s">
        <v>55</v>
      </c>
      <c r="D18" s="2" t="s">
        <v>56</v>
      </c>
      <c r="E18" s="2" t="s">
        <v>57</v>
      </c>
      <c r="F18" s="2" t="s">
        <v>58</v>
      </c>
      <c r="G18" s="2" t="s">
        <v>38</v>
      </c>
      <c r="H18" s="2" t="s">
        <v>38</v>
      </c>
      <c r="I18" s="11"/>
    </row>
    <row r="19" spans="1:9" ht="16.5" customHeight="1">
      <c r="A19" s="16"/>
      <c r="B19" s="17" t="s">
        <v>51</v>
      </c>
      <c r="C19" s="10" t="s">
        <v>59</v>
      </c>
      <c r="D19" s="2" t="s">
        <v>53</v>
      </c>
      <c r="E19" s="2" t="s">
        <v>53</v>
      </c>
      <c r="F19" s="2" t="s">
        <v>53</v>
      </c>
      <c r="G19" s="2" t="s">
        <v>54</v>
      </c>
      <c r="H19" s="2" t="s">
        <v>54</v>
      </c>
      <c r="I19" s="11"/>
    </row>
    <row r="20" spans="1:9" ht="16.5" customHeight="1">
      <c r="A20" s="16"/>
      <c r="B20" s="17" t="s">
        <v>51</v>
      </c>
      <c r="C20" s="10" t="s">
        <v>60</v>
      </c>
      <c r="D20" s="2" t="s">
        <v>61</v>
      </c>
      <c r="E20" s="2" t="s">
        <v>57</v>
      </c>
      <c r="F20" s="2" t="s">
        <v>62</v>
      </c>
      <c r="G20" s="2" t="s">
        <v>38</v>
      </c>
      <c r="H20" s="2" t="s">
        <v>38</v>
      </c>
      <c r="I20" s="11"/>
    </row>
    <row r="21" spans="1:9" ht="16.5" customHeight="1">
      <c r="A21" s="2"/>
      <c r="B21" s="14" t="s">
        <v>26</v>
      </c>
      <c r="C21" s="14"/>
      <c r="D21" s="14"/>
      <c r="E21" s="14"/>
      <c r="F21" s="14"/>
      <c r="G21" s="13">
        <v>100</v>
      </c>
      <c r="H21" s="2">
        <f>I5+J5</f>
        <v>99.800000000000011</v>
      </c>
      <c r="I21" s="9" t="s">
        <v>24</v>
      </c>
    </row>
  </sheetData>
  <mergeCells count="21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1:F21"/>
    <mergeCell ref="A11:A20"/>
    <mergeCell ref="B12:B16"/>
    <mergeCell ref="B17:B20"/>
    <mergeCell ref="C12:C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2021-09-29T06:29:19Z</dcterms:modified>
</cp:coreProperties>
</file>