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<sst xmlns="http://schemas.openxmlformats.org/spreadsheetml/2006/main" count="83" uniqueCount="60">
  <si>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</si>
  <si>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</si>
  <si>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</si>
  <si>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</si>
  <si>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</si>
  <si>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</si>
  <si>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</si>
  <si>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</si>
  <si>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</si>
  <si>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</si>
  <si>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</si>
  <si>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</si>
  <si>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</si>
  <si>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</si>
  <si>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</si>
  <si>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</si>
  <si>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</si>
  <si>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</si>
  <si>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</si>
  <si>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</si>
  <si>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</si>
  <si>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</si>
  <si>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</si>
  <si>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</si>
  <si>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</si>
  <si>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</si>
  <si>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</si>
  <si>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</si>
  <si>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社会化培训日常公务费支出</t>
  </si>
  <si>
    <t>深圳技师学院</t>
  </si>
  <si>
    <t>聘请教师、及时开展项目或合同约定的培训课程</t>
  </si>
  <si>
    <t>2020年共培训11128人次,其中强师工程培训408人次，企业新型学徒制625人次。校内辅修学历教育2588人次，社会化培训学员8540人次，因疫情原因，大部分课程采用线上形式，减少了大部分日常公务开支。</t>
  </si>
  <si>
    <t>产出指标</t>
  </si>
  <si>
    <t>数量指标</t>
  </si>
  <si>
    <t>社会化培训人次</t>
  </si>
  <si>
    <t>10000</t>
  </si>
  <si>
    <t>11128</t>
  </si>
  <si>
    <t>15.0</t>
  </si>
  <si>
    <t>质量指标</t>
  </si>
  <si>
    <t>社会化培训结业率</t>
  </si>
  <si>
    <t>0.98</t>
  </si>
  <si>
    <t>时效指标</t>
  </si>
  <si>
    <t>社会化培训开展及时性</t>
  </si>
  <si>
    <t>及时</t>
  </si>
  <si>
    <t>10.0</t>
  </si>
  <si>
    <t>成本指标</t>
  </si>
  <si>
    <t>项目预算金额</t>
  </si>
  <si>
    <t>349.90万元</t>
  </si>
  <si>
    <t>39.52万元</t>
  </si>
  <si>
    <t>1.1</t>
  </si>
  <si>
    <t>因疫情原因，大部分课程采用线上形式，减少了大部分日常公务开支</t>
  </si>
  <si>
    <t>效益指标</t>
  </si>
  <si>
    <t>社会效益指标</t>
  </si>
  <si>
    <t>在校学生辅修大专学历通过率</t>
  </si>
  <si>
    <t>0.9</t>
  </si>
  <si>
    <t>20.0</t>
  </si>
  <si>
    <t>20</t>
  </si>
  <si>
    <t>满意度指标</t>
  </si>
  <si>
    <t>培训对象满意度</t>
  </si>
  <si>
    <t>0.95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</si>
</sst>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I15" sqref="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28</v>
      </c>
      <c r="C2" s="30"/>
      <c r="D2" s="30"/>
      <c r="E2" s="31"/>
      <c r="F2" s="3" t="s">
        <v>3</v>
      </c>
      <c r="G2" s="25">
        <v>10602000</v>
      </c>
      <c r="H2" s="25"/>
      <c r="I2" s="25"/>
    </row>
    <row r="3" spans="1:10" ht="16.5">
      <c r="A3" s="3" t="s">
        <v>2</v>
      </c>
      <c r="B3" s="29" t="s">
        <v>29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3534000</v>
      </c>
      <c r="E5" s="5">
        <v>3499008.81</v>
      </c>
      <c r="F5" s="5">
        <v>395235.33</v>
      </c>
      <c r="G5" s="6">
        <v>10</v>
      </c>
      <c r="H5" s="5">
        <f>IF(E5=0,0,ROUND(F5/E5,2))</f>
        <v>0.11</v>
      </c>
      <c r="I5" s="5">
        <f>ROUND(H5*G5,2)</f>
        <v>1.1000000000000001</v>
      </c>
      <c r="J5" s="12">
        <v>81.099999999999994</v>
      </c>
    </row>
    <row r="6" spans="1:10" ht="16.5">
      <c r="A6" s="23"/>
      <c r="B6" s="26" t="s">
        <v>6</v>
      </c>
      <c r="C6" s="27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3534000</v>
      </c>
      <c r="E8" s="5">
        <f>E5-E6-E7</f>
        <v>3499008.81</v>
      </c>
      <c r="F8" s="5">
        <f>F5-F6-F7</f>
        <v>395235.33</v>
      </c>
      <c r="G8" s="1" t="s">
        <v>24</v>
      </c>
      <c r="H8" s="5">
        <f t="shared" si="0"/>
        <v>0.11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84" customHeight="1">
      <c r="A10" s="15"/>
      <c r="B10" s="35" t="s">
        <v>30</v>
      </c>
      <c r="C10" s="36"/>
      <c r="D10" s="36"/>
      <c r="E10" s="37"/>
      <c r="F10" s="35" t="s">
        <v>31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37</v>
      </c>
      <c r="I12" s="11"/>
    </row>
    <row r="13" spans="1:10" ht="16.5" customHeight="1">
      <c r="A13" s="16"/>
      <c r="B13" s="17" t="s">
        <v>32</v>
      </c>
      <c r="C13" s="10" t="s">
        <v>38</v>
      </c>
      <c r="D13" s="2" t="s">
        <v>39</v>
      </c>
      <c r="E13" s="2" t="s">
        <v>40</v>
      </c>
      <c r="F13" s="2" t="s">
        <v>40</v>
      </c>
      <c r="G13" s="2" t="s">
        <v>37</v>
      </c>
      <c r="H13" s="2" t="s">
        <v>37</v>
      </c>
      <c r="I13" s="11"/>
    </row>
    <row r="14" spans="1:10" ht="16.5" customHeight="1">
      <c r="A14" s="16"/>
      <c r="B14" s="17" t="s">
        <v>32</v>
      </c>
      <c r="C14" s="10" t="s">
        <v>41</v>
      </c>
      <c r="D14" s="2" t="s">
        <v>42</v>
      </c>
      <c r="E14" s="2" t="s">
        <v>43</v>
      </c>
      <c r="F14" s="2" t="s">
        <v>43</v>
      </c>
      <c r="G14" s="2" t="s">
        <v>44</v>
      </c>
      <c r="H14" s="2" t="s">
        <v>44</v>
      </c>
      <c r="I14" s="11"/>
    </row>
    <row r="15" spans="1:10" ht="53.25" customHeight="1">
      <c r="A15" s="16"/>
      <c r="B15" s="17" t="s">
        <v>32</v>
      </c>
      <c r="C15" s="10" t="s">
        <v>45</v>
      </c>
      <c r="D15" s="2" t="s">
        <v>46</v>
      </c>
      <c r="E15" s="2" t="s">
        <v>47</v>
      </c>
      <c r="F15" s="2" t="s">
        <v>48</v>
      </c>
      <c r="G15" s="2" t="s">
        <v>44</v>
      </c>
      <c r="H15" s="2" t="s">
        <v>49</v>
      </c>
      <c r="I15" s="38" t="s">
        <v>50</v>
      </c>
    </row>
    <row r="16" spans="1:10" ht="16.5" customHeight="1">
      <c r="A16" s="16"/>
      <c r="B16" s="17" t="s">
        <v>51</v>
      </c>
      <c r="C16" s="10" t="s">
        <v>52</v>
      </c>
      <c r="D16" s="2" t="s">
        <v>53</v>
      </c>
      <c r="E16" s="2" t="s">
        <v>54</v>
      </c>
      <c r="F16" s="2" t="s">
        <v>54</v>
      </c>
      <c r="G16" s="2" t="s">
        <v>55</v>
      </c>
      <c r="H16" s="2" t="s">
        <v>56</v>
      </c>
      <c r="I16" s="11"/>
    </row>
    <row r="17" spans="1:9" ht="16.5" customHeight="1">
      <c r="A17" s="16"/>
      <c r="B17" s="17" t="s">
        <v>51</v>
      </c>
      <c r="C17" s="10" t="s">
        <v>57</v>
      </c>
      <c r="D17" s="2" t="s">
        <v>58</v>
      </c>
      <c r="E17" s="2" t="s">
        <v>59</v>
      </c>
      <c r="F17" s="2" t="s">
        <v>59</v>
      </c>
      <c r="G17" s="2" t="s">
        <v>55</v>
      </c>
      <c r="H17" s="2" t="s">
        <v>55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82.199999999999989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2021-09-29T06:30:55Z</dcterms:modified>
</cp:coreProperties>
</file>