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D8" i="1"/>
  <c r="H18" i="1"/>
  <c r="H8" i="1" l="1"/>
</calcChain>
</file>

<file path=xl/sharedStrings.xml><?xml version="1.0" encoding="utf-8"?>
<sst xmlns="http://schemas.openxmlformats.org/spreadsheetml/2006/main" count="82" uniqueCount="57">
  <si>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</si>
  <si>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</si>
  <si>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</si>
  <si>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</si>
  <si>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</si>
  <si>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</si>
  <si>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</si>
  <si>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</si>
  <si>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</si>
  <si>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</si>
  <si>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</si>
  <si>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</si>
  <si>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</si>
  <si>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</si>
  <si>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</si>
  <si>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</si>
  <si>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</si>
  <si>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</si>
  <si>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</si>
  <si>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</si>
  <si>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</si>
  <si>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</si>
  <si>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</si>
  <si>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</si>
  <si>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</si>
  <si>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</si>
  <si>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</si>
  <si>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</si>
  <si>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社会化培训鉴定考核支出</t>
  </si>
  <si>
    <t>深圳技师学院</t>
  </si>
  <si>
    <t>鉴定所组织社会和学校人士开展考试工作，达到预取目标</t>
  </si>
  <si>
    <t>2020年鉴定所组织社会和学生考试人数共4603人次。</t>
  </si>
  <si>
    <t>产出指标</t>
  </si>
  <si>
    <t>数量指标</t>
  </si>
  <si>
    <t>鉴定所组织考试人次</t>
  </si>
  <si>
    <t>800</t>
  </si>
  <si>
    <t>4603</t>
  </si>
  <si>
    <t>10.0</t>
  </si>
  <si>
    <t>质量指标</t>
  </si>
  <si>
    <t>鉴定所组织考试完成率</t>
  </si>
  <si>
    <t>0.95</t>
  </si>
  <si>
    <t>15.0</t>
  </si>
  <si>
    <t>时效指标</t>
  </si>
  <si>
    <t>鉴定所组织考试开展及时性</t>
  </si>
  <si>
    <t>及时</t>
  </si>
  <si>
    <t>成本指标</t>
  </si>
  <si>
    <t>项目预算金额</t>
  </si>
  <si>
    <t>68.50万元</t>
  </si>
  <si>
    <t>10</t>
  </si>
  <si>
    <t>效益指标</t>
  </si>
  <si>
    <t>社会效益指标</t>
  </si>
  <si>
    <t>培训考试优秀率</t>
  </si>
  <si>
    <t>0.8</t>
  </si>
  <si>
    <t>20.0</t>
  </si>
  <si>
    <t>20</t>
  </si>
  <si>
    <t>满意度指标</t>
  </si>
  <si>
    <t>培训对象满意度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</si>
</sst>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115" zoomScaleNormal="115" workbookViewId="0">
      <selection activeCell="B10" sqref="B10:E10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1950000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650000</v>
      </c>
      <c r="E5" s="5">
        <v>684991.19</v>
      </c>
      <c r="F5" s="5">
        <v>684991.19</v>
      </c>
      <c r="G5" s="6">
        <v>10</v>
      </c>
      <c r="H5" s="5">
        <f>IF(E5=0,0,ROUND(F5/E5,2))</f>
        <v>1</v>
      </c>
      <c r="I5" s="5">
        <f>ROUND(H5*G5,2)</f>
        <v>10</v>
      </c>
      <c r="J5" s="12">
        <v>90</v>
      </c>
    </row>
    <row r="6" spans="1:10" ht="16.5">
      <c r="A6" s="24"/>
      <c r="B6" s="27" t="s">
        <v>6</v>
      </c>
      <c r="C6" s="28"/>
      <c r="D6" s="5">
        <v>0</v>
      </c>
      <c r="E6" s="5">
        <v>0</v>
      </c>
      <c r="F6" s="5">
        <v>0</v>
      </c>
      <c r="G6" s="1" t="s">
        <v>24</v>
      </c>
      <c r="H6" s="5">
        <f t="shared" ref="H6:H8" si="0">IF(E6=0,0,ROUND(F6/E6,2))</f>
        <v>0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650000</v>
      </c>
      <c r="E8" s="5">
        <f>E5-E6-E7</f>
        <v>684991.19</v>
      </c>
      <c r="F8" s="5">
        <f>F5-F6-F7</f>
        <v>684991.19</v>
      </c>
      <c r="G8" s="1" t="s">
        <v>24</v>
      </c>
      <c r="H8" s="5">
        <f t="shared" si="0"/>
        <v>1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36</v>
      </c>
      <c r="G12" s="2" t="s">
        <v>37</v>
      </c>
      <c r="H12" s="2" t="s">
        <v>37</v>
      </c>
      <c r="I12" s="11"/>
    </row>
    <row r="13" spans="1:10" ht="16.5" customHeight="1">
      <c r="A13" s="16"/>
      <c r="B13" s="17" t="s">
        <v>32</v>
      </c>
      <c r="C13" s="10" t="s">
        <v>38</v>
      </c>
      <c r="D13" s="2" t="s">
        <v>39</v>
      </c>
      <c r="E13" s="2" t="s">
        <v>40</v>
      </c>
      <c r="F13" s="2" t="s">
        <v>40</v>
      </c>
      <c r="G13" s="2" t="s">
        <v>41</v>
      </c>
      <c r="H13" s="2" t="s">
        <v>41</v>
      </c>
      <c r="I13" s="11"/>
    </row>
    <row r="14" spans="1:10" ht="16.5" customHeight="1">
      <c r="A14" s="16"/>
      <c r="B14" s="17" t="s">
        <v>32</v>
      </c>
      <c r="C14" s="10" t="s">
        <v>42</v>
      </c>
      <c r="D14" s="2" t="s">
        <v>43</v>
      </c>
      <c r="E14" s="2" t="s">
        <v>44</v>
      </c>
      <c r="F14" s="2" t="s">
        <v>44</v>
      </c>
      <c r="G14" s="2" t="s">
        <v>41</v>
      </c>
      <c r="H14" s="2" t="s">
        <v>41</v>
      </c>
      <c r="I14" s="11"/>
    </row>
    <row r="15" spans="1:10" ht="16.5" customHeight="1">
      <c r="A15" s="16"/>
      <c r="B15" s="17" t="s">
        <v>32</v>
      </c>
      <c r="C15" s="10" t="s">
        <v>45</v>
      </c>
      <c r="D15" s="2" t="s">
        <v>46</v>
      </c>
      <c r="E15" s="2" t="s">
        <v>47</v>
      </c>
      <c r="F15" s="2" t="s">
        <v>47</v>
      </c>
      <c r="G15" s="2" t="s">
        <v>37</v>
      </c>
      <c r="H15" s="2" t="s">
        <v>48</v>
      </c>
      <c r="I15" s="11"/>
    </row>
    <row r="16" spans="1:10" ht="16.5" customHeight="1">
      <c r="A16" s="16"/>
      <c r="B16" s="17" t="s">
        <v>49</v>
      </c>
      <c r="C16" s="10" t="s">
        <v>50</v>
      </c>
      <c r="D16" s="2" t="s">
        <v>51</v>
      </c>
      <c r="E16" s="2" t="s">
        <v>52</v>
      </c>
      <c r="F16" s="2" t="s">
        <v>52</v>
      </c>
      <c r="G16" s="2" t="s">
        <v>53</v>
      </c>
      <c r="H16" s="2" t="s">
        <v>54</v>
      </c>
      <c r="I16" s="11"/>
    </row>
    <row r="17" spans="1:9" ht="16.5" customHeight="1">
      <c r="A17" s="16"/>
      <c r="B17" s="17" t="s">
        <v>49</v>
      </c>
      <c r="C17" s="10" t="s">
        <v>55</v>
      </c>
      <c r="D17" s="2" t="s">
        <v>56</v>
      </c>
      <c r="E17" s="2" t="s">
        <v>40</v>
      </c>
      <c r="F17" s="2" t="s">
        <v>40</v>
      </c>
      <c r="G17" s="2" t="s">
        <v>53</v>
      </c>
      <c r="H17" s="2" t="s">
        <v>53</v>
      </c>
      <c r="I17" s="11"/>
    </row>
    <row r="18" spans="1:9" ht="16.5" customHeight="1">
      <c r="A18" s="2"/>
      <c r="B18" s="14" t="s">
        <v>26</v>
      </c>
      <c r="C18" s="14"/>
      <c r="D18" s="14"/>
      <c r="E18" s="14"/>
      <c r="F18" s="14"/>
      <c r="G18" s="13">
        <v>100</v>
      </c>
      <c r="H18" s="2">
        <f>I5+J5</f>
        <v>100</v>
      </c>
      <c r="I18" s="9" t="s">
        <v>24</v>
      </c>
    </row>
  </sheetData>
  <mergeCells count="20">
    <mergeCell ref="B2:E2"/>
    <mergeCell ref="B7:C7"/>
    <mergeCell ref="B9:E9"/>
    <mergeCell ref="B10:E10"/>
    <mergeCell ref="B18:F18"/>
    <mergeCell ref="A11:A17"/>
    <mergeCell ref="B12:B15"/>
    <mergeCell ref="B16:B17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2021-09-29T06:31:20Z</dcterms:modified>
</cp:coreProperties>
</file>