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D8" i="1"/>
  <c r="H21" i="1"/>
  <c r="H8" i="1" l="1"/>
</calcChain>
</file>

<file path=xl/sharedStrings.xml><?xml version="1.0" encoding="utf-8"?>
<sst xmlns="http://schemas.openxmlformats.org/spreadsheetml/2006/main" count="104" uniqueCount="65">
  <si>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</si>
  <si>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</si>
  <si>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</si>
  <si>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</si>
  <si>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</si>
  <si>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</si>
  <si>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</si>
  <si>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</si>
  <si>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</si>
  <si>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</si>
  <si>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</si>
  <si>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</si>
  <si>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</si>
  <si>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</si>
  <si>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</si>
  <si>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</si>
  <si>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</si>
  <si>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</si>
  <si>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</si>
  <si>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</si>
  <si>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</si>
  <si>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</si>
  <si>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</si>
  <si>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</si>
  <si>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</si>
  <si>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</si>
  <si>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</si>
  <si>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</si>
  <si>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科研项目经费</t>
  </si>
  <si>
    <t>深圳技师学院</t>
  </si>
  <si>
    <t>及时开展双创实践活动，培养学生并参加比赛，提升学生知识和技能水平；及时开展教科研项目，提高教师教学、科技创新能力。</t>
  </si>
  <si>
    <t>及时组织申报科研项目，加强项目阶段检查和验收，加强成果管理，按期按质编辑出版《深圳工匠》</t>
  </si>
  <si>
    <t>产出指标</t>
  </si>
  <si>
    <t>数量指标</t>
  </si>
  <si>
    <t>科研项目学术论文完成数</t>
  </si>
  <si>
    <t>10</t>
  </si>
  <si>
    <t>6.0</t>
  </si>
  <si>
    <t>科研项目新增数</t>
  </si>
  <si>
    <t>20</t>
  </si>
  <si>
    <t>科研项目新增专利数</t>
  </si>
  <si>
    <t>3</t>
  </si>
  <si>
    <t>质量指标</t>
  </si>
  <si>
    <t>编辑出版《深圳工匠》校刊期数</t>
  </si>
  <si>
    <t>4</t>
  </si>
  <si>
    <t>8.0</t>
  </si>
  <si>
    <t>科研项目验收通过率</t>
  </si>
  <si>
    <t>0.95</t>
  </si>
  <si>
    <t>时效指标</t>
  </si>
  <si>
    <t>科研项目结题及时性</t>
  </si>
  <si>
    <t>及时</t>
  </si>
  <si>
    <t>成本指标</t>
  </si>
  <si>
    <t>项目预算金额</t>
  </si>
  <si>
    <t>80万元</t>
  </si>
  <si>
    <t>76.30万元</t>
  </si>
  <si>
    <t>7.63</t>
  </si>
  <si>
    <t>疫情影响，无法正常开展项目研究</t>
  </si>
  <si>
    <t>效益指标</t>
  </si>
  <si>
    <t>社会效益指标</t>
  </si>
  <si>
    <t>科研成果利用率</t>
  </si>
  <si>
    <t>≧90%</t>
  </si>
  <si>
    <t>90%</t>
  </si>
  <si>
    <t>20.0</t>
  </si>
  <si>
    <t>满意度指标</t>
  </si>
  <si>
    <t>科研团队满意度</t>
  </si>
  <si>
    <t>0.9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</si>
</sst>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zoomScale="115" zoomScaleNormal="115" workbookViewId="0">
      <selection activeCell="I18" sqref="I18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6.5">
      <c r="A2" s="3" t="s">
        <v>1</v>
      </c>
      <c r="B2" s="30" t="s">
        <v>28</v>
      </c>
      <c r="C2" s="31"/>
      <c r="D2" s="31"/>
      <c r="E2" s="32"/>
      <c r="F2" s="3" t="s">
        <v>3</v>
      </c>
      <c r="G2" s="26">
        <v>2400000</v>
      </c>
      <c r="H2" s="26"/>
      <c r="I2" s="26"/>
    </row>
    <row r="3" spans="1:10" ht="16.5">
      <c r="A3" s="3" t="s">
        <v>2</v>
      </c>
      <c r="B3" s="30" t="s">
        <v>29</v>
      </c>
      <c r="C3" s="31"/>
      <c r="D3" s="31"/>
      <c r="E3" s="32"/>
      <c r="F3" s="3" t="s">
        <v>4</v>
      </c>
      <c r="G3" s="26"/>
      <c r="H3" s="26"/>
      <c r="I3" s="26"/>
    </row>
    <row r="4" spans="1:10" ht="16.5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4"/>
      <c r="B5" s="22" t="s">
        <v>5</v>
      </c>
      <c r="C5" s="22"/>
      <c r="D5" s="5">
        <v>800000</v>
      </c>
      <c r="E5" s="5">
        <v>800000</v>
      </c>
      <c r="F5" s="5">
        <v>762966.74</v>
      </c>
      <c r="G5" s="6">
        <v>10</v>
      </c>
      <c r="H5" s="5">
        <f>IF(E5=0,0,ROUND(F5/E5,2))</f>
        <v>0.95</v>
      </c>
      <c r="I5" s="5">
        <f>ROUND(H5*G5,2)</f>
        <v>9.5</v>
      </c>
      <c r="J5" s="12">
        <v>89.63</v>
      </c>
    </row>
    <row r="6" spans="1:10" ht="16.5">
      <c r="A6" s="24"/>
      <c r="B6" s="27" t="s">
        <v>6</v>
      </c>
      <c r="C6" s="28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5"/>
      <c r="B8" s="29" t="s">
        <v>8</v>
      </c>
      <c r="C8" s="29"/>
      <c r="D8" s="5">
        <f>D5-D6-D7</f>
        <v>800000</v>
      </c>
      <c r="E8" s="5">
        <f>E5-E6-E7</f>
        <v>800000</v>
      </c>
      <c r="F8" s="5">
        <f>F5-F6-F7</f>
        <v>762966.74</v>
      </c>
      <c r="G8" s="1" t="s">
        <v>24</v>
      </c>
      <c r="H8" s="5">
        <f t="shared" si="0"/>
        <v>0.95</v>
      </c>
      <c r="I8" s="1" t="s">
        <v>24</v>
      </c>
    </row>
    <row r="9" spans="1:10" ht="16.5">
      <c r="A9" s="15" t="s">
        <v>15</v>
      </c>
      <c r="B9" s="33" t="s">
        <v>16</v>
      </c>
      <c r="C9" s="34"/>
      <c r="D9" s="34"/>
      <c r="E9" s="35"/>
      <c r="F9" s="20" t="s">
        <v>17</v>
      </c>
      <c r="G9" s="20"/>
      <c r="H9" s="20"/>
      <c r="I9" s="20"/>
    </row>
    <row r="10" spans="1:10" ht="52.5" customHeight="1">
      <c r="A10" s="15"/>
      <c r="B10" s="36" t="s">
        <v>30</v>
      </c>
      <c r="C10" s="37"/>
      <c r="D10" s="37"/>
      <c r="E10" s="38"/>
      <c r="F10" s="36" t="s">
        <v>31</v>
      </c>
      <c r="G10" s="37"/>
      <c r="H10" s="37"/>
      <c r="I10" s="38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32</v>
      </c>
      <c r="C12" s="18" t="s">
        <v>33</v>
      </c>
      <c r="D12" s="2" t="s">
        <v>34</v>
      </c>
      <c r="E12" s="2" t="s">
        <v>35</v>
      </c>
      <c r="F12" s="2" t="s">
        <v>35</v>
      </c>
      <c r="G12" s="2" t="s">
        <v>36</v>
      </c>
      <c r="H12" s="2" t="s">
        <v>36</v>
      </c>
      <c r="I12" s="11"/>
    </row>
    <row r="13" spans="1:10" ht="16.5" customHeight="1">
      <c r="A13" s="16"/>
      <c r="B13" s="17" t="s">
        <v>32</v>
      </c>
      <c r="C13" s="18" t="s">
        <v>33</v>
      </c>
      <c r="D13" s="2" t="s">
        <v>37</v>
      </c>
      <c r="E13" s="2" t="s">
        <v>38</v>
      </c>
      <c r="F13" s="2" t="s">
        <v>38</v>
      </c>
      <c r="G13" s="2" t="s">
        <v>36</v>
      </c>
      <c r="H13" s="2" t="s">
        <v>36</v>
      </c>
      <c r="I13" s="11"/>
    </row>
    <row r="14" spans="1:10" ht="16.5" customHeight="1">
      <c r="A14" s="16"/>
      <c r="B14" s="17" t="s">
        <v>32</v>
      </c>
      <c r="C14" s="18" t="s">
        <v>33</v>
      </c>
      <c r="D14" s="2" t="s">
        <v>39</v>
      </c>
      <c r="E14" s="2" t="s">
        <v>40</v>
      </c>
      <c r="F14" s="2" t="s">
        <v>40</v>
      </c>
      <c r="G14" s="2" t="s">
        <v>36</v>
      </c>
      <c r="H14" s="2" t="s">
        <v>36</v>
      </c>
      <c r="I14" s="11"/>
    </row>
    <row r="15" spans="1:10" ht="16.5" customHeight="1">
      <c r="A15" s="16"/>
      <c r="B15" s="17" t="s">
        <v>32</v>
      </c>
      <c r="C15" s="18" t="s">
        <v>41</v>
      </c>
      <c r="D15" s="2" t="s">
        <v>42</v>
      </c>
      <c r="E15" s="2" t="s">
        <v>43</v>
      </c>
      <c r="F15" s="2" t="s">
        <v>43</v>
      </c>
      <c r="G15" s="2" t="s">
        <v>44</v>
      </c>
      <c r="H15" s="2" t="s">
        <v>44</v>
      </c>
      <c r="I15" s="11"/>
    </row>
    <row r="16" spans="1:10" ht="16.5" customHeight="1">
      <c r="A16" s="16"/>
      <c r="B16" s="17" t="s">
        <v>32</v>
      </c>
      <c r="C16" s="18" t="s">
        <v>41</v>
      </c>
      <c r="D16" s="2" t="s">
        <v>45</v>
      </c>
      <c r="E16" s="2" t="s">
        <v>46</v>
      </c>
      <c r="F16" s="2" t="s">
        <v>46</v>
      </c>
      <c r="G16" s="2" t="s">
        <v>44</v>
      </c>
      <c r="H16" s="2" t="s">
        <v>44</v>
      </c>
      <c r="I16" s="11"/>
    </row>
    <row r="17" spans="1:9" ht="16.5" customHeight="1">
      <c r="A17" s="16"/>
      <c r="B17" s="17" t="s">
        <v>32</v>
      </c>
      <c r="C17" s="10" t="s">
        <v>47</v>
      </c>
      <c r="D17" s="2" t="s">
        <v>48</v>
      </c>
      <c r="E17" s="2" t="s">
        <v>49</v>
      </c>
      <c r="F17" s="2" t="s">
        <v>49</v>
      </c>
      <c r="G17" s="2" t="s">
        <v>44</v>
      </c>
      <c r="H17" s="2" t="s">
        <v>44</v>
      </c>
      <c r="I17" s="11"/>
    </row>
    <row r="18" spans="1:9" ht="33.75" customHeight="1">
      <c r="A18" s="16"/>
      <c r="B18" s="17" t="s">
        <v>32</v>
      </c>
      <c r="C18" s="10" t="s">
        <v>50</v>
      </c>
      <c r="D18" s="2" t="s">
        <v>51</v>
      </c>
      <c r="E18" s="2" t="s">
        <v>52</v>
      </c>
      <c r="F18" s="2" t="s">
        <v>53</v>
      </c>
      <c r="G18" s="2" t="s">
        <v>44</v>
      </c>
      <c r="H18" s="2" t="s">
        <v>54</v>
      </c>
      <c r="I18" s="39" t="s">
        <v>55</v>
      </c>
    </row>
    <row r="19" spans="1:9" ht="16.5" customHeight="1">
      <c r="A19" s="16"/>
      <c r="B19" s="17" t="s">
        <v>56</v>
      </c>
      <c r="C19" s="10" t="s">
        <v>57</v>
      </c>
      <c r="D19" s="2" t="s">
        <v>58</v>
      </c>
      <c r="E19" s="2" t="s">
        <v>59</v>
      </c>
      <c r="F19" s="2" t="s">
        <v>60</v>
      </c>
      <c r="G19" s="2" t="s">
        <v>61</v>
      </c>
      <c r="H19" s="2" t="s">
        <v>61</v>
      </c>
      <c r="I19" s="11"/>
    </row>
    <row r="20" spans="1:9" ht="16.5" customHeight="1">
      <c r="A20" s="16"/>
      <c r="B20" s="17" t="s">
        <v>56</v>
      </c>
      <c r="C20" s="10" t="s">
        <v>62</v>
      </c>
      <c r="D20" s="2" t="s">
        <v>63</v>
      </c>
      <c r="E20" s="2" t="s">
        <v>64</v>
      </c>
      <c r="F20" s="2" t="s">
        <v>64</v>
      </c>
      <c r="G20" s="2" t="s">
        <v>61</v>
      </c>
      <c r="H20" s="2" t="s">
        <v>61</v>
      </c>
      <c r="I20" s="11"/>
    </row>
    <row r="21" spans="1:9" ht="16.5" customHeight="1">
      <c r="A21" s="2"/>
      <c r="B21" s="14" t="s">
        <v>26</v>
      </c>
      <c r="C21" s="14"/>
      <c r="D21" s="14"/>
      <c r="E21" s="14"/>
      <c r="F21" s="14"/>
      <c r="G21" s="13">
        <v>100</v>
      </c>
      <c r="H21" s="2">
        <f>I5+J5</f>
        <v>99.13</v>
      </c>
      <c r="I21" s="9" t="s">
        <v>24</v>
      </c>
    </row>
  </sheetData>
  <mergeCells count="22"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21:F21"/>
    <mergeCell ref="A11:A20"/>
    <mergeCell ref="B12:B18"/>
    <mergeCell ref="B19:B20"/>
    <mergeCell ref="C12:C14"/>
    <mergeCell ref="C15:C16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2021-09-29T06:32:10Z</dcterms:modified>
</cp:coreProperties>
</file>