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11.招生就业业务费" sheetId="1" r:id="rId1"/>
  </sheets>
  <calcPr calcId="144525"/>
</workbook>
</file>

<file path=xl/comments1.xml><?xml version="1.0" encoding="utf-8"?>
<comments xmlns="http://schemas.openxmlformats.org/spreadsheetml/2006/main">
  <authors>
    <author/>
    <author>Windows 用户</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<sst xmlns="http://schemas.openxmlformats.org/spreadsheetml/2006/main" count="117" uniqueCount="68">
  <si>
    <r>
      <rPr>
        <b/>
        <sz val="20"/>
        <rFont val="宋体"/>
        <charset val="134"/>
      </rPr>
      <t>项目支出绩效自评表</t>
    </r>
  </si>
  <si>
    <r>
      <rPr>
        <sz val="10"/>
        <rFont val="宋体"/>
        <charset val="134"/>
      </rPr>
      <t>项目编码：</t>
    </r>
  </si>
  <si>
    <t>440300217171500015022</t>
  </si>
  <si>
    <r>
      <rPr>
        <sz val="10"/>
        <rFont val="宋体"/>
        <charset val="134"/>
      </rPr>
      <t>项目名称：</t>
    </r>
  </si>
  <si>
    <t>招生就业业务费</t>
  </si>
  <si>
    <r>
      <rPr>
        <sz val="10"/>
        <rFont val="宋体"/>
        <charset val="134"/>
      </rPr>
      <t>绩效自评年度：</t>
    </r>
  </si>
  <si>
    <t>2022</t>
  </si>
  <si>
    <r>
      <rPr>
        <sz val="10"/>
        <rFont val="宋体"/>
        <charset val="134"/>
      </rPr>
      <t>实施单位：</t>
    </r>
  </si>
  <si>
    <r>
      <rPr>
        <sz val="10"/>
        <rFont val="宋体"/>
        <charset val="134"/>
      </rPr>
      <t>深圳技师学院</t>
    </r>
  </si>
  <si>
    <r>
      <rPr>
        <sz val="10"/>
        <rFont val="宋体"/>
        <charset val="134"/>
      </rPr>
      <t>一级预算单位：</t>
    </r>
  </si>
  <si>
    <r>
      <rPr>
        <b/>
        <sz val="11"/>
        <rFont val="宋体"/>
        <charset val="134"/>
      </rPr>
      <t>资金使用情况</t>
    </r>
  </si>
  <si>
    <r>
      <rPr>
        <sz val="10"/>
        <color rgb="FF333333"/>
        <rFont val="宋体"/>
        <charset val="134"/>
      </rPr>
      <t>年初预算数</t>
    </r>
  </si>
  <si>
    <r>
      <rPr>
        <sz val="10"/>
        <color rgb="FF333333"/>
        <rFont val="宋体"/>
        <charset val="134"/>
      </rPr>
      <t>全年预算数</t>
    </r>
  </si>
  <si>
    <r>
      <rPr>
        <sz val="10"/>
        <color rgb="FF333333"/>
        <rFont val="宋体"/>
        <charset val="134"/>
      </rPr>
      <t>全年执行数</t>
    </r>
  </si>
  <si>
    <r>
      <rPr>
        <sz val="10"/>
        <color rgb="FF333333"/>
        <rFont val="宋体"/>
        <charset val="134"/>
      </rPr>
      <t>分值</t>
    </r>
  </si>
  <si>
    <r>
      <rPr>
        <sz val="10"/>
        <color rgb="FF333333"/>
        <rFont val="宋体"/>
        <charset val="134"/>
      </rPr>
      <t>执行率（</t>
    </r>
    <r>
      <rPr>
        <sz val="10"/>
        <color rgb="FF333333"/>
        <rFont val="Times New Roman"/>
        <charset val="0"/>
      </rPr>
      <t>%</t>
    </r>
    <r>
      <rPr>
        <sz val="10"/>
        <color rgb="FF333333"/>
        <rFont val="宋体"/>
        <charset val="134"/>
      </rPr>
      <t>）</t>
    </r>
  </si>
  <si>
    <r>
      <rPr>
        <sz val="10"/>
        <color rgb="FF333333"/>
        <rFont val="宋体"/>
        <charset val="134"/>
      </rPr>
      <t>得分</t>
    </r>
  </si>
  <si>
    <r>
      <rPr>
        <sz val="10"/>
        <color theme="1"/>
        <rFont val="宋体"/>
        <charset val="134"/>
      </rPr>
      <t>项目资金（元）</t>
    </r>
  </si>
  <si>
    <r>
      <rPr>
        <sz val="10"/>
        <rFont val="宋体"/>
        <charset val="134"/>
      </rPr>
      <t>年度资金总额</t>
    </r>
  </si>
  <si>
    <r>
      <rPr>
        <sz val="10"/>
        <rFont val="宋体"/>
        <charset val="134"/>
      </rPr>
      <t>其中：当年财政拨款</t>
    </r>
  </si>
  <si>
    <t>—</t>
  </si>
  <si>
    <r>
      <rPr>
        <sz val="10"/>
        <rFont val="宋体"/>
        <charset val="134"/>
      </rPr>
      <t>上年结转资金</t>
    </r>
  </si>
  <si>
    <r>
      <rPr>
        <sz val="10"/>
        <color theme="1"/>
        <rFont val="宋体"/>
        <charset val="134"/>
      </rPr>
      <t>其他资金</t>
    </r>
  </si>
  <si>
    <r>
      <rPr>
        <b/>
        <sz val="10"/>
        <color indexed="63"/>
        <rFont val="宋体"/>
        <charset val="134"/>
      </rPr>
      <t>项目目标完成情况</t>
    </r>
  </si>
  <si>
    <r>
      <rPr>
        <b/>
        <sz val="10"/>
        <color indexed="63"/>
        <rFont val="宋体"/>
        <charset val="134"/>
      </rPr>
      <t>年度总体目标</t>
    </r>
  </si>
  <si>
    <r>
      <rPr>
        <b/>
        <sz val="10"/>
        <color indexed="63"/>
        <rFont val="宋体"/>
        <charset val="134"/>
      </rPr>
      <t>预期目标</t>
    </r>
  </si>
  <si>
    <r>
      <rPr>
        <b/>
        <sz val="10"/>
        <color rgb="FFD9001B"/>
        <rFont val="Times New Roman"/>
        <charset val="0"/>
      </rPr>
      <t>* </t>
    </r>
    <r>
      <rPr>
        <b/>
        <sz val="10"/>
        <rFont val="宋体"/>
        <charset val="134"/>
      </rPr>
      <t>实际完成情况</t>
    </r>
  </si>
  <si>
    <t>结合学院发展的新形势，扩大全国范围内的招生宣传，开发省内外优质生源学校，秉承“公平、透明、干净”的招生录取政策，积极响应和落实中央、省市关于“扶贫攻坚”的各项任务要求，完善就业信息化管理平台建设，加大开展毕业生就业服务系列活动，促进我院学生高质量、高薪、高水平就业。</t>
  </si>
  <si>
    <r>
      <rPr>
        <sz val="10"/>
        <color theme="1"/>
        <rFont val="Times New Roman"/>
        <charset val="0"/>
      </rPr>
      <t>2022</t>
    </r>
    <r>
      <rPr>
        <sz val="10"/>
        <color theme="1"/>
        <rFont val="宋体"/>
        <charset val="134"/>
      </rPr>
      <t>年计划招生</t>
    </r>
    <r>
      <rPr>
        <sz val="10"/>
        <color theme="1"/>
        <rFont val="Times New Roman"/>
        <charset val="0"/>
      </rPr>
      <t>2690</t>
    </r>
    <r>
      <rPr>
        <sz val="10"/>
        <color theme="1"/>
        <rFont val="宋体"/>
        <charset val="134"/>
      </rPr>
      <t>人，实际录取</t>
    </r>
    <r>
      <rPr>
        <sz val="10"/>
        <color theme="1"/>
        <rFont val="Times New Roman"/>
        <charset val="0"/>
      </rPr>
      <t>3126</t>
    </r>
    <r>
      <rPr>
        <sz val="10"/>
        <color theme="1"/>
        <rFont val="宋体"/>
        <charset val="134"/>
      </rPr>
      <t>人，其中：初中起点计划招生</t>
    </r>
    <r>
      <rPr>
        <sz val="10"/>
        <color theme="1"/>
        <rFont val="Times New Roman"/>
        <charset val="0"/>
      </rPr>
      <t>1800</t>
    </r>
    <r>
      <rPr>
        <sz val="10"/>
        <color theme="1"/>
        <rFont val="宋体"/>
        <charset val="134"/>
      </rPr>
      <t>人，实际录取</t>
    </r>
    <r>
      <rPr>
        <sz val="10"/>
        <color theme="1"/>
        <rFont val="Times New Roman"/>
        <charset val="0"/>
      </rPr>
      <t>2017</t>
    </r>
    <r>
      <rPr>
        <sz val="10"/>
        <color theme="1"/>
        <rFont val="宋体"/>
        <charset val="134"/>
      </rPr>
      <t>人；高中起点计划招生</t>
    </r>
    <r>
      <rPr>
        <sz val="10"/>
        <color theme="1"/>
        <rFont val="Times New Roman"/>
        <charset val="0"/>
      </rPr>
      <t>890</t>
    </r>
    <r>
      <rPr>
        <sz val="10"/>
        <color theme="1"/>
        <rFont val="宋体"/>
        <charset val="134"/>
      </rPr>
      <t>人，实际录取</t>
    </r>
    <r>
      <rPr>
        <sz val="10"/>
        <color theme="1"/>
        <rFont val="Times New Roman"/>
        <charset val="0"/>
      </rPr>
      <t>1109</t>
    </r>
    <r>
      <rPr>
        <sz val="10"/>
        <color theme="1"/>
        <rFont val="宋体"/>
        <charset val="134"/>
      </rPr>
      <t>人。超额完成了</t>
    </r>
    <r>
      <rPr>
        <sz val="10"/>
        <color theme="1"/>
        <rFont val="Times New Roman"/>
        <charset val="0"/>
      </rPr>
      <t>2022</t>
    </r>
    <r>
      <rPr>
        <sz val="10"/>
        <color theme="1"/>
        <rFont val="宋体"/>
        <charset val="134"/>
      </rPr>
      <t>年招生计划。</t>
    </r>
    <r>
      <rPr>
        <sz val="10"/>
        <color theme="1"/>
        <rFont val="Times New Roman"/>
        <charset val="0"/>
      </rPr>
      <t xml:space="preserve">
222</t>
    </r>
    <r>
      <rPr>
        <sz val="10"/>
        <color theme="1"/>
        <rFont val="宋体"/>
        <charset val="134"/>
      </rPr>
      <t>年学校就业工作通过开展就业工作专题研讨会议，加强就业工作指导与服务，举办线上线下相结合的校园专场招聘会及落实对特殊群体就业精准帮扶服务等举措，促进毕业生更充分更高质量就业，成效显著。据云就业平台数据统计，截止到</t>
    </r>
    <r>
      <rPr>
        <sz val="10"/>
        <color theme="1"/>
        <rFont val="Times New Roman"/>
        <charset val="0"/>
      </rPr>
      <t>12</t>
    </r>
    <r>
      <rPr>
        <sz val="10"/>
        <color theme="1"/>
        <rFont val="宋体"/>
        <charset val="134"/>
      </rPr>
      <t>月上旬，</t>
    </r>
    <r>
      <rPr>
        <sz val="10"/>
        <color theme="1"/>
        <rFont val="Times New Roman"/>
        <charset val="0"/>
      </rPr>
      <t>2022</t>
    </r>
    <r>
      <rPr>
        <sz val="10"/>
        <color theme="1"/>
        <rFont val="宋体"/>
        <charset val="134"/>
      </rPr>
      <t>届毕业生初次就业去向落实率已达</t>
    </r>
    <r>
      <rPr>
        <sz val="10"/>
        <color theme="1"/>
        <rFont val="Times New Roman"/>
        <charset val="0"/>
      </rPr>
      <t>97.7%</t>
    </r>
    <r>
      <rPr>
        <sz val="10"/>
        <color theme="1"/>
        <rFont val="宋体"/>
        <charset val="134"/>
      </rPr>
      <t>。</t>
    </r>
  </si>
  <si>
    <r>
      <rPr>
        <sz val="10"/>
        <rFont val="宋体"/>
        <charset val="134"/>
      </rPr>
      <t>年度绩效指标</t>
    </r>
  </si>
  <si>
    <r>
      <rPr>
        <sz val="10"/>
        <color rgb="FF555555"/>
        <rFont val="宋体"/>
        <charset val="134"/>
      </rPr>
      <t>一级指标</t>
    </r>
  </si>
  <si>
    <r>
      <rPr>
        <sz val="10"/>
        <color rgb="FF555555"/>
        <rFont val="宋体"/>
        <charset val="134"/>
      </rPr>
      <t>二级指标</t>
    </r>
  </si>
  <si>
    <r>
      <rPr>
        <sz val="10"/>
        <color rgb="FF555555"/>
        <rFont val="宋体"/>
        <charset val="134"/>
      </rPr>
      <t>三级指标</t>
    </r>
  </si>
  <si>
    <r>
      <rPr>
        <sz val="10"/>
        <color rgb="FF555555"/>
        <rFont val="宋体"/>
        <charset val="134"/>
      </rPr>
      <t>年度指标值</t>
    </r>
  </si>
  <si>
    <r>
      <rPr>
        <sz val="10"/>
        <color rgb="FFD9001B"/>
        <rFont val="Times New Roman"/>
        <charset val="0"/>
      </rPr>
      <t>* </t>
    </r>
    <r>
      <rPr>
        <sz val="10"/>
        <color rgb="FF555555"/>
        <rFont val="宋体"/>
        <charset val="134"/>
      </rPr>
      <t>实际完成值</t>
    </r>
  </si>
  <si>
    <r>
      <rPr>
        <sz val="10"/>
        <color rgb="FFD9001B"/>
        <rFont val="Times New Roman"/>
        <charset val="0"/>
      </rPr>
      <t>* </t>
    </r>
    <r>
      <rPr>
        <sz val="10"/>
        <color rgb="FF555555"/>
        <rFont val="宋体"/>
        <charset val="134"/>
      </rPr>
      <t>分值</t>
    </r>
  </si>
  <si>
    <r>
      <rPr>
        <sz val="10"/>
        <color rgb="FFD9001B"/>
        <rFont val="Times New Roman"/>
        <charset val="0"/>
      </rPr>
      <t xml:space="preserve">* </t>
    </r>
    <r>
      <rPr>
        <sz val="10"/>
        <color theme="1"/>
        <rFont val="宋体"/>
        <charset val="134"/>
      </rPr>
      <t>得分</t>
    </r>
  </si>
  <si>
    <r>
      <rPr>
        <sz val="10"/>
        <color rgb="FF555555"/>
        <rFont val="宋体"/>
        <charset val="134"/>
      </rPr>
      <t>偏差原因分析及改进措施</t>
    </r>
  </si>
  <si>
    <r>
      <rPr>
        <sz val="10"/>
        <rFont val="宋体"/>
        <charset val="134"/>
      </rPr>
      <t>产出</t>
    </r>
    <r>
      <rPr>
        <sz val="10"/>
        <rFont val="Times New Roman"/>
        <charset val="0"/>
      </rPr>
      <t xml:space="preserve">
(50</t>
    </r>
    <r>
      <rPr>
        <sz val="10"/>
        <rFont val="宋体"/>
        <charset val="134"/>
      </rPr>
      <t>分</t>
    </r>
    <r>
      <rPr>
        <sz val="10"/>
        <rFont val="Times New Roman"/>
        <charset val="0"/>
      </rPr>
      <t>)</t>
    </r>
  </si>
  <si>
    <r>
      <rPr>
        <sz val="10"/>
        <color rgb="FF333333"/>
        <rFont val="宋体"/>
        <charset val="134"/>
      </rPr>
      <t>数量</t>
    </r>
  </si>
  <si>
    <t>当年招收学生数量</t>
  </si>
  <si>
    <t>≥2000</t>
  </si>
  <si>
    <r>
      <rPr>
        <sz val="10"/>
        <color rgb="FF333333"/>
        <rFont val="宋体"/>
        <charset val="134"/>
      </rPr>
      <t>偏差原因：招生宣传工作出新招，超额完成了</t>
    </r>
    <r>
      <rPr>
        <sz val="10"/>
        <color rgb="FF333333"/>
        <rFont val="Times New Roman"/>
        <charset val="0"/>
      </rPr>
      <t>2022</t>
    </r>
    <r>
      <rPr>
        <sz val="10"/>
        <color rgb="FF333333"/>
        <rFont val="宋体"/>
        <charset val="134"/>
      </rPr>
      <t>年招生计划；</t>
    </r>
    <r>
      <rPr>
        <sz val="10"/>
        <color rgb="FF333333"/>
        <rFont val="Times New Roman"/>
        <charset val="0"/>
      </rPr>
      <t xml:space="preserve">
2.</t>
    </r>
    <r>
      <rPr>
        <sz val="10"/>
        <color rgb="FF333333"/>
        <rFont val="宋体"/>
        <charset val="134"/>
      </rPr>
      <t>根据实际情况，调整年度指标值</t>
    </r>
  </si>
  <si>
    <r>
      <rPr>
        <sz val="10"/>
        <color rgb="FF333333"/>
        <rFont val="宋体"/>
        <charset val="134"/>
      </rPr>
      <t>质量</t>
    </r>
  </si>
  <si>
    <t>当年毕业生就业率</t>
  </si>
  <si>
    <t>≥95%</t>
  </si>
  <si>
    <t/>
  </si>
  <si>
    <r>
      <rPr>
        <sz val="10"/>
        <color rgb="FF333333"/>
        <rFont val="宋体"/>
        <charset val="134"/>
      </rPr>
      <t>时效</t>
    </r>
  </si>
  <si>
    <t>招生工作完成及时性</t>
  </si>
  <si>
    <r>
      <rPr>
        <sz val="10"/>
        <color rgb="FF333333"/>
        <rFont val="宋体"/>
        <charset val="134"/>
      </rPr>
      <t>及时</t>
    </r>
  </si>
  <si>
    <r>
      <rPr>
        <sz val="10"/>
        <color rgb="FF333333"/>
        <rFont val="宋体"/>
        <charset val="134"/>
      </rPr>
      <t>成本</t>
    </r>
  </si>
  <si>
    <r>
      <rPr>
        <sz val="10"/>
        <color rgb="FF333333"/>
        <rFont val="宋体"/>
        <charset val="134"/>
      </rPr>
      <t>项目预算金额</t>
    </r>
  </si>
  <si>
    <r>
      <rPr>
        <sz val="10"/>
        <color rgb="FF333333"/>
        <rFont val="Times New Roman"/>
        <charset val="0"/>
      </rPr>
      <t>125</t>
    </r>
    <r>
      <rPr>
        <sz val="10"/>
        <color rgb="FF333333"/>
        <rFont val="宋体"/>
        <charset val="134"/>
      </rPr>
      <t>万元</t>
    </r>
  </si>
  <si>
    <r>
      <rPr>
        <sz val="10"/>
        <rFont val="宋体"/>
        <charset val="134"/>
      </rPr>
      <t>效益</t>
    </r>
    <r>
      <rPr>
        <sz val="10"/>
        <rFont val="Times New Roman"/>
        <charset val="0"/>
      </rPr>
      <t xml:space="preserve">
(30</t>
    </r>
    <r>
      <rPr>
        <sz val="10"/>
        <rFont val="宋体"/>
        <charset val="134"/>
      </rPr>
      <t>分</t>
    </r>
    <r>
      <rPr>
        <sz val="10"/>
        <rFont val="Times New Roman"/>
        <charset val="0"/>
      </rPr>
      <t>)</t>
    </r>
  </si>
  <si>
    <r>
      <rPr>
        <sz val="10"/>
        <color rgb="FF333333"/>
        <rFont val="宋体"/>
        <charset val="134"/>
      </rPr>
      <t>经济效益</t>
    </r>
  </si>
  <si>
    <t>无</t>
  </si>
  <si>
    <r>
      <rPr>
        <sz val="10"/>
        <color rgb="FF333333"/>
        <rFont val="宋体"/>
        <charset val="134"/>
      </rPr>
      <t>社会效益</t>
    </r>
  </si>
  <si>
    <t>学校社会影响力较上年提升</t>
  </si>
  <si>
    <r>
      <rPr>
        <sz val="10"/>
        <color rgb="FF333333"/>
        <rFont val="宋体"/>
        <charset val="134"/>
      </rPr>
      <t>提升</t>
    </r>
  </si>
  <si>
    <r>
      <rPr>
        <sz val="10"/>
        <color rgb="FF333333"/>
        <rFont val="宋体"/>
        <charset val="134"/>
      </rPr>
      <t>生态效益</t>
    </r>
  </si>
  <si>
    <r>
      <rPr>
        <sz val="10"/>
        <color rgb="FF333333"/>
        <rFont val="宋体"/>
        <charset val="134"/>
      </rPr>
      <t>可持续影响</t>
    </r>
  </si>
  <si>
    <r>
      <rPr>
        <sz val="10"/>
        <rFont val="宋体"/>
        <charset val="134"/>
      </rPr>
      <t>满意度</t>
    </r>
    <r>
      <rPr>
        <sz val="10"/>
        <rFont val="Times New Roman"/>
        <charset val="0"/>
      </rPr>
      <t xml:space="preserve">
(10</t>
    </r>
    <r>
      <rPr>
        <sz val="10"/>
        <rFont val="宋体"/>
        <charset val="134"/>
      </rPr>
      <t>分</t>
    </r>
    <r>
      <rPr>
        <sz val="10"/>
        <rFont val="Times New Roman"/>
        <charset val="0"/>
      </rPr>
      <t>)</t>
    </r>
  </si>
  <si>
    <r>
      <rPr>
        <sz val="10"/>
        <color rgb="FF333333"/>
        <rFont val="宋体"/>
        <charset val="134"/>
      </rPr>
      <t>服务对象满意度</t>
    </r>
  </si>
  <si>
    <t>就业单位满意度</t>
  </si>
  <si>
    <t>≥90%</t>
  </si>
  <si>
    <r>
      <rPr>
        <sz val="10"/>
        <color rgb="FF333333"/>
        <rFont val="宋体"/>
        <charset val="134"/>
      </rPr>
      <t>其他满意度</t>
    </r>
  </si>
  <si>
    <r>
      <rPr>
        <sz val="10"/>
        <color theme="1"/>
        <rFont val="宋体"/>
        <charset val="134"/>
      </rPr>
      <t>总分</t>
    </r>
  </si>
  <si>
    <r>
      <rPr>
        <sz val="11"/>
        <color rgb="FFFF0000"/>
        <rFont val="宋体"/>
        <charset val="134"/>
      </rPr>
      <t>备注：</t>
    </r>
    <r>
      <rPr>
        <sz val="11"/>
        <color rgb="FFFF0000"/>
        <rFont val="Times New Roman"/>
        <charset val="0"/>
      </rPr>
      <t xml:space="preserve">
</t>
    </r>
    <r>
      <rPr>
        <sz val="11"/>
        <color rgb="FFFF0000"/>
        <rFont val="宋体"/>
        <charset val="134"/>
      </rPr>
      <t>作为导入模板，置灰信息无需录入且不可修改。置灰部分如强制修改导入系统，数据有出入请自行负责；作为导出模板，置灰信息系统自动带出。</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</si>
</sst>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9"/>
      <color theme="1"/>
      <name val="Times New Roman"/>
      <charset val="0"/>
    </font>
    <font>
      <sz val="11"/>
      <color theme="1"/>
      <name val="Times New Roman"/>
      <charset val="0"/>
    </font>
    <font>
      <b/>
      <sz val="20"/>
      <name val="Times New Roman"/>
      <charset val="0"/>
    </font>
    <font>
      <sz val="10"/>
      <name val="Times New Roman"/>
      <charset val="0"/>
    </font>
    <font>
      <sz val="10"/>
      <name val="宋体"/>
      <charset val="134"/>
    </font>
    <font>
      <sz val="10"/>
      <color theme="1"/>
      <name val="Times New Roman"/>
      <charset val="0"/>
    </font>
    <font>
      <b/>
      <sz val="11"/>
      <name val="Times New Roman"/>
      <charset val="0"/>
    </font>
    <font>
      <sz val="10"/>
      <color rgb="FF333333"/>
      <name val="Times New Roman"/>
      <charset val="0"/>
    </font>
    <font>
      <b/>
      <sz val="10"/>
      <color rgb="FF333333"/>
      <name val="Times New Roman"/>
      <charset val="0"/>
    </font>
    <font>
      <b/>
      <sz val="10"/>
      <color rgb="FFD9001B"/>
      <name val="Times New Roman"/>
      <charset val="0"/>
    </font>
    <font>
      <sz val="10"/>
      <color rgb="FF555555"/>
      <name val="Times New Roman"/>
      <charset val="0"/>
    </font>
    <font>
      <sz val="10"/>
      <color rgb="FFD9001B"/>
      <name val="Times New Roman"/>
      <charset val="0"/>
    </font>
    <font>
      <sz val="10"/>
      <color rgb="FF333333"/>
      <name val="宋体"/>
      <charset val="134"/>
    </font>
    <font>
      <sz val="11"/>
      <color rgb="FFFF0000"/>
      <name val="Times New Roman"/>
      <charset val="0"/>
    </font>
    <font>
      <sz val="9"/>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0"/>
      <name val="宋体"/>
      <charset val="134"/>
    </font>
    <font>
      <b/>
      <sz val="11"/>
      <name val="宋体"/>
      <charset val="134"/>
    </font>
    <font>
      <sz val="10"/>
      <color theme="1"/>
      <name val="宋体"/>
      <charset val="134"/>
    </font>
    <font>
      <b/>
      <sz val="10"/>
      <color indexed="63"/>
      <name val="宋体"/>
      <charset val="134"/>
    </font>
    <font>
      <b/>
      <sz val="10"/>
      <name val="宋体"/>
      <charset val="134"/>
    </font>
    <font>
      <sz val="10"/>
      <color rgb="FF555555"/>
      <name val="宋体"/>
      <charset val="134"/>
    </font>
    <font>
      <sz val="11"/>
      <color rgb="FFFF0000"/>
      <name val="宋体"/>
      <charset val="134"/>
    </font>
    <font>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theme="0" tint="-0.14990691854609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1"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18" fillId="11" borderId="0" applyNumberFormat="0" applyBorder="0" applyAlignment="0" applyProtection="0">
      <alignment vertical="center"/>
    </xf>
    <xf numFmtId="0" fontId="21" fillId="0" borderId="13" applyNumberFormat="0" applyFill="0" applyAlignment="0" applyProtection="0">
      <alignment vertical="center"/>
    </xf>
    <xf numFmtId="0" fontId="18" fillId="12" borderId="0" applyNumberFormat="0" applyBorder="0" applyAlignment="0" applyProtection="0">
      <alignment vertical="center"/>
    </xf>
    <xf numFmtId="0" fontId="27" fillId="13" borderId="14" applyNumberFormat="0" applyAlignment="0" applyProtection="0">
      <alignment vertical="center"/>
    </xf>
    <xf numFmtId="0" fontId="28" fillId="13" borderId="10" applyNumberFormat="0" applyAlignment="0" applyProtection="0">
      <alignment vertical="center"/>
    </xf>
    <xf numFmtId="0" fontId="29" fillId="14" borderId="15"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66">
    <xf numFmtId="0" fontId="0" fillId="0" borderId="0" xfId="0">
      <alignment vertical="center"/>
    </xf>
    <xf numFmtId="0" fontId="1" fillId="0" borderId="0" xfId="0" applyFont="1" applyAlignment="1">
      <alignment vertical="center" wrapText="1"/>
    </xf>
    <xf numFmtId="0" fontId="1" fillId="0" borderId="0" xfId="0" applyFont="1" applyAlignment="1">
      <alignment wrapText="1"/>
    </xf>
    <xf numFmtId="0" fontId="2"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Border="1" applyAlignment="1" applyProtection="1">
      <alignment horizontal="left" vertical="center" wrapText="1"/>
      <protection locked="0"/>
    </xf>
    <xf numFmtId="49" fontId="3" fillId="0" borderId="3" xfId="0" applyNumberFormat="1" applyFont="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3" fillId="2" borderId="1" xfId="0" applyFont="1" applyFill="1" applyBorder="1" applyAlignment="1">
      <alignment vertical="center" wrapText="1"/>
    </xf>
    <xf numFmtId="43" fontId="3" fillId="0" borderId="1" xfId="0" applyNumberFormat="1" applyFont="1" applyFill="1" applyBorder="1" applyAlignment="1" applyProtection="1">
      <alignment horizontal="center" vertical="center" wrapText="1"/>
      <protection locked="0"/>
    </xf>
    <xf numFmtId="176" fontId="3" fillId="0" borderId="1" xfId="0" applyNumberFormat="1" applyFont="1" applyBorder="1" applyAlignment="1" applyProtection="1">
      <alignment horizontal="center" vertical="center" wrapText="1"/>
      <protection locked="0"/>
    </xf>
    <xf numFmtId="176" fontId="3" fillId="0" borderId="2" xfId="0" applyNumberFormat="1" applyFont="1" applyBorder="1" applyAlignment="1">
      <alignment horizontal="center" vertical="center" wrapText="1"/>
    </xf>
    <xf numFmtId="0" fontId="3" fillId="2" borderId="1" xfId="0" applyFont="1" applyFill="1" applyBorder="1" applyAlignment="1">
      <alignment horizontal="right" vertical="center" wrapText="1"/>
    </xf>
    <xf numFmtId="49" fontId="3" fillId="0" borderId="1" xfId="0" applyNumberFormat="1"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43" fontId="3" fillId="0" borderId="1" xfId="0" applyNumberFormat="1" applyFont="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4" xfId="0" applyFont="1" applyFill="1" applyBorder="1" applyAlignment="1">
      <alignment horizontal="right" vertical="center" wrapText="1"/>
    </xf>
    <xf numFmtId="43"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6" xfId="0" applyFont="1" applyFill="1" applyBorder="1" applyAlignment="1">
      <alignmen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3" borderId="1" xfId="0" applyFont="1" applyFill="1" applyBorder="1" applyAlignment="1">
      <alignment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3" fillId="0" borderId="0" xfId="0" applyFont="1" applyAlignment="1">
      <alignment horizontal="left" vertical="center" wrapText="1"/>
    </xf>
    <xf numFmtId="0" fontId="5" fillId="0" borderId="9" xfId="0" applyFont="1" applyBorder="1" applyAlignment="1">
      <alignment horizontal="center" vertical="center" wrapText="1"/>
    </xf>
    <xf numFmtId="49" fontId="3" fillId="0" borderId="9" xfId="0" applyNumberFormat="1"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7" fillId="2" borderId="9" xfId="0" applyFont="1" applyFill="1" applyBorder="1" applyAlignment="1">
      <alignment horizontal="center" vertical="center" wrapText="1"/>
    </xf>
    <xf numFmtId="176"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12" fillId="0" borderId="1" xfId="0" applyFont="1" applyFill="1" applyBorder="1" applyAlignment="1">
      <alignment horizontal="left" vertical="center" wrapText="1"/>
    </xf>
    <xf numFmtId="0" fontId="5" fillId="0" borderId="1"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5"/>
  <sheetViews>
    <sheetView tabSelected="1" zoomScale="70" zoomScaleNormal="70" workbookViewId="0">
      <selection activeCell="E9" sqref="E9"/>
    </sheetView>
  </sheetViews>
  <sheetFormatPr defaultColWidth="11.1666666666667" defaultRowHeight="15"/>
  <cols>
    <col min="1" max="1" width="19" style="1" customWidth="1"/>
    <col min="2" max="2" width="21.3333333333333" style="1" customWidth="1"/>
    <col min="3" max="5" width="21.1666666666667" style="1" customWidth="1"/>
    <col min="6" max="6" width="11.8333333333333" style="1" customWidth="1"/>
    <col min="7" max="7" width="10.6666666666667" style="1" customWidth="1"/>
    <col min="8" max="8" width="8.83333333333333" style="1" customWidth="1"/>
    <col min="9" max="9" width="22.8333333333333" style="1" customWidth="1"/>
    <col min="10" max="16384" width="11.1666666666667" style="1"/>
  </cols>
  <sheetData>
    <row r="1" s="1" customFormat="1" ht="25.5" spans="1:9">
      <c r="A1" s="3" t="s">
        <v>0</v>
      </c>
      <c r="B1" s="3"/>
      <c r="C1" s="3"/>
      <c r="D1" s="3"/>
      <c r="E1" s="3"/>
      <c r="F1" s="3"/>
      <c r="G1" s="3"/>
      <c r="H1" s="3"/>
      <c r="I1" s="3"/>
    </row>
    <row r="2" s="1" customFormat="1" ht="24" spans="1:9">
      <c r="A2" s="4" t="s">
        <v>1</v>
      </c>
      <c r="B2" s="5" t="s">
        <v>2</v>
      </c>
      <c r="C2" s="5"/>
      <c r="D2" s="4" t="s">
        <v>3</v>
      </c>
      <c r="E2" s="6" t="s">
        <v>4</v>
      </c>
      <c r="F2" s="4" t="s">
        <v>5</v>
      </c>
      <c r="G2" s="7" t="s">
        <v>6</v>
      </c>
      <c r="H2" s="8"/>
      <c r="I2" s="57"/>
    </row>
    <row r="3" s="1" customFormat="1" spans="1:9">
      <c r="A3" s="9" t="s">
        <v>7</v>
      </c>
      <c r="B3" s="10" t="s">
        <v>8</v>
      </c>
      <c r="C3" s="11"/>
      <c r="D3" s="9" t="s">
        <v>9</v>
      </c>
      <c r="E3" s="12" t="s">
        <v>8</v>
      </c>
      <c r="F3" s="13"/>
      <c r="G3" s="13"/>
      <c r="H3" s="13"/>
      <c r="I3" s="58"/>
    </row>
    <row r="4" s="1" customFormat="1" spans="1:9">
      <c r="A4" s="14" t="s">
        <v>10</v>
      </c>
      <c r="B4" s="15"/>
      <c r="C4" s="15"/>
      <c r="D4" s="15"/>
      <c r="E4" s="15"/>
      <c r="F4" s="15"/>
      <c r="G4" s="15"/>
      <c r="H4" s="15"/>
      <c r="I4" s="59"/>
    </row>
    <row r="5" s="1" customFormat="1" ht="24.75" spans="1:9">
      <c r="A5" s="16"/>
      <c r="B5" s="16"/>
      <c r="C5" s="17" t="s">
        <v>11</v>
      </c>
      <c r="D5" s="17" t="s">
        <v>12</v>
      </c>
      <c r="E5" s="17" t="s">
        <v>13</v>
      </c>
      <c r="F5" s="17" t="s">
        <v>14</v>
      </c>
      <c r="G5" s="17" t="s">
        <v>15</v>
      </c>
      <c r="H5" s="18" t="s">
        <v>16</v>
      </c>
      <c r="I5" s="60"/>
    </row>
    <row r="6" s="1" customFormat="1" spans="1:9">
      <c r="A6" s="19" t="s">
        <v>17</v>
      </c>
      <c r="B6" s="20" t="s">
        <v>18</v>
      </c>
      <c r="C6" s="21">
        <v>1250000</v>
      </c>
      <c r="D6" s="21">
        <v>1250000</v>
      </c>
      <c r="E6" s="21">
        <f>SUM(E7:E9)</f>
        <v>1249970.75</v>
      </c>
      <c r="F6" s="5">
        <v>10</v>
      </c>
      <c r="G6" s="22">
        <f>E6/D6*100</f>
        <v>99.99766</v>
      </c>
      <c r="H6" s="23">
        <f>F6*G6/100</f>
        <v>9.999766</v>
      </c>
      <c r="I6" s="61"/>
    </row>
    <row r="7" s="1" customFormat="1" spans="1:9">
      <c r="A7" s="19"/>
      <c r="B7" s="24" t="s">
        <v>19</v>
      </c>
      <c r="C7" s="21">
        <v>0</v>
      </c>
      <c r="D7" s="21">
        <v>0</v>
      </c>
      <c r="E7" s="21">
        <v>0</v>
      </c>
      <c r="F7" s="25" t="s">
        <v>20</v>
      </c>
      <c r="G7" s="25" t="s">
        <v>20</v>
      </c>
      <c r="H7" s="26" t="s">
        <v>20</v>
      </c>
      <c r="I7" s="62"/>
    </row>
    <row r="8" s="1" customFormat="1" spans="1:9">
      <c r="A8" s="19"/>
      <c r="B8" s="24" t="s">
        <v>21</v>
      </c>
      <c r="C8" s="27">
        <v>0</v>
      </c>
      <c r="D8" s="27">
        <v>0</v>
      </c>
      <c r="E8" s="27">
        <v>0</v>
      </c>
      <c r="F8" s="25" t="s">
        <v>20</v>
      </c>
      <c r="G8" s="25" t="s">
        <v>20</v>
      </c>
      <c r="H8" s="26" t="s">
        <v>20</v>
      </c>
      <c r="I8" s="62"/>
    </row>
    <row r="9" s="1" customFormat="1" spans="1:9">
      <c r="A9" s="28"/>
      <c r="B9" s="29" t="s">
        <v>22</v>
      </c>
      <c r="C9" s="21">
        <v>1250000</v>
      </c>
      <c r="D9" s="21">
        <v>1250000</v>
      </c>
      <c r="E9" s="30">
        <v>1249970.75</v>
      </c>
      <c r="F9" s="31" t="s">
        <v>20</v>
      </c>
      <c r="G9" s="31" t="s">
        <v>20</v>
      </c>
      <c r="H9" s="32" t="s">
        <v>20</v>
      </c>
      <c r="I9" s="63"/>
    </row>
    <row r="10" s="1" customFormat="1" spans="1:9">
      <c r="A10" s="33" t="s">
        <v>23</v>
      </c>
      <c r="B10" s="33"/>
      <c r="C10" s="33"/>
      <c r="D10" s="33"/>
      <c r="E10" s="33"/>
      <c r="F10" s="33"/>
      <c r="G10" s="33"/>
      <c r="H10" s="33"/>
      <c r="I10" s="33"/>
    </row>
    <row r="11" s="1" customFormat="1" spans="1:9">
      <c r="A11" s="34" t="s">
        <v>24</v>
      </c>
      <c r="B11" s="35" t="s">
        <v>25</v>
      </c>
      <c r="C11" s="35"/>
      <c r="D11" s="35"/>
      <c r="E11" s="35"/>
      <c r="F11" s="36" t="s">
        <v>26</v>
      </c>
      <c r="G11" s="36"/>
      <c r="H11" s="36"/>
      <c r="I11" s="36"/>
    </row>
    <row r="12" s="1" customFormat="1" ht="139.15" customHeight="1" spans="1:9">
      <c r="A12" s="37"/>
      <c r="B12" s="38" t="s">
        <v>27</v>
      </c>
      <c r="C12" s="39"/>
      <c r="D12" s="39"/>
      <c r="E12" s="40"/>
      <c r="F12" s="38" t="s">
        <v>28</v>
      </c>
      <c r="G12" s="39"/>
      <c r="H12" s="39"/>
      <c r="I12" s="40"/>
    </row>
    <row r="13" s="1" customFormat="1" ht="24.75" spans="1:9">
      <c r="A13" s="41" t="s">
        <v>29</v>
      </c>
      <c r="B13" s="42" t="s">
        <v>30</v>
      </c>
      <c r="C13" s="42" t="s">
        <v>31</v>
      </c>
      <c r="D13" s="42" t="s">
        <v>32</v>
      </c>
      <c r="E13" s="42" t="s">
        <v>33</v>
      </c>
      <c r="F13" s="43" t="s">
        <v>34</v>
      </c>
      <c r="G13" s="43" t="s">
        <v>35</v>
      </c>
      <c r="H13" s="43" t="s">
        <v>36</v>
      </c>
      <c r="I13" s="42" t="s">
        <v>37</v>
      </c>
    </row>
    <row r="14" s="1" customFormat="1" ht="103" customHeight="1" spans="1:9">
      <c r="A14" s="41" t="s">
        <v>29</v>
      </c>
      <c r="B14" s="41" t="s">
        <v>38</v>
      </c>
      <c r="C14" s="17" t="s">
        <v>39</v>
      </c>
      <c r="D14" s="44" t="s">
        <v>40</v>
      </c>
      <c r="E14" s="17" t="s">
        <v>41</v>
      </c>
      <c r="F14" s="45">
        <v>3126</v>
      </c>
      <c r="G14" s="45">
        <v>8</v>
      </c>
      <c r="H14" s="46">
        <v>7.5</v>
      </c>
      <c r="I14" s="64" t="s">
        <v>42</v>
      </c>
    </row>
    <row r="15" s="1" customFormat="1" ht="25.5" spans="1:9">
      <c r="A15" s="41" t="s">
        <v>29</v>
      </c>
      <c r="B15" s="41" t="s">
        <v>38</v>
      </c>
      <c r="C15" s="17" t="s">
        <v>43</v>
      </c>
      <c r="D15" s="44" t="s">
        <v>44</v>
      </c>
      <c r="E15" s="17" t="s">
        <v>45</v>
      </c>
      <c r="F15" s="47">
        <v>0.977</v>
      </c>
      <c r="G15" s="45">
        <v>14</v>
      </c>
      <c r="H15" s="45">
        <v>14</v>
      </c>
      <c r="I15" s="45" t="s">
        <v>46</v>
      </c>
    </row>
    <row r="16" s="1" customFormat="1" ht="25.5" spans="1:9">
      <c r="A16" s="41" t="s">
        <v>29</v>
      </c>
      <c r="B16" s="41" t="s">
        <v>38</v>
      </c>
      <c r="C16" s="17" t="s">
        <v>47</v>
      </c>
      <c r="D16" s="44" t="s">
        <v>48</v>
      </c>
      <c r="E16" s="17" t="s">
        <v>49</v>
      </c>
      <c r="F16" s="45" t="s">
        <v>49</v>
      </c>
      <c r="G16" s="45">
        <v>14</v>
      </c>
      <c r="H16" s="45">
        <v>14</v>
      </c>
      <c r="I16" s="45" t="s">
        <v>46</v>
      </c>
    </row>
    <row r="17" s="1" customFormat="1" ht="25.5" spans="1:9">
      <c r="A17" s="41" t="s">
        <v>29</v>
      </c>
      <c r="B17" s="41" t="s">
        <v>38</v>
      </c>
      <c r="C17" s="17" t="s">
        <v>50</v>
      </c>
      <c r="D17" s="17" t="s">
        <v>51</v>
      </c>
      <c r="E17" s="17" t="s">
        <v>52</v>
      </c>
      <c r="F17" s="45" t="s">
        <v>52</v>
      </c>
      <c r="G17" s="45">
        <v>14</v>
      </c>
      <c r="H17" s="45">
        <v>14</v>
      </c>
      <c r="I17" s="45" t="s">
        <v>46</v>
      </c>
    </row>
    <row r="18" s="1" customFormat="1" ht="25.5" spans="1:9">
      <c r="A18" s="41" t="s">
        <v>29</v>
      </c>
      <c r="B18" s="41" t="s">
        <v>53</v>
      </c>
      <c r="C18" s="17" t="s">
        <v>54</v>
      </c>
      <c r="D18" s="17" t="s">
        <v>46</v>
      </c>
      <c r="E18" s="17" t="s">
        <v>46</v>
      </c>
      <c r="F18" s="48" t="s">
        <v>55</v>
      </c>
      <c r="G18" s="45">
        <v>0</v>
      </c>
      <c r="H18" s="45">
        <v>0</v>
      </c>
      <c r="I18" s="45" t="s">
        <v>46</v>
      </c>
    </row>
    <row r="19" s="1" customFormat="1" ht="25.5" spans="1:9">
      <c r="A19" s="41" t="s">
        <v>29</v>
      </c>
      <c r="B19" s="41" t="s">
        <v>53</v>
      </c>
      <c r="C19" s="17" t="s">
        <v>56</v>
      </c>
      <c r="D19" s="44" t="s">
        <v>57</v>
      </c>
      <c r="E19" s="17" t="s">
        <v>58</v>
      </c>
      <c r="F19" s="46" t="s">
        <v>58</v>
      </c>
      <c r="G19" s="45">
        <v>30</v>
      </c>
      <c r="H19" s="45">
        <v>30</v>
      </c>
      <c r="I19" s="45" t="s">
        <v>46</v>
      </c>
    </row>
    <row r="20" s="1" customFormat="1" ht="25.5" spans="1:9">
      <c r="A20" s="41" t="s">
        <v>29</v>
      </c>
      <c r="B20" s="41" t="s">
        <v>53</v>
      </c>
      <c r="C20" s="17" t="s">
        <v>59</v>
      </c>
      <c r="D20" s="17" t="s">
        <v>46</v>
      </c>
      <c r="E20" s="17" t="s">
        <v>46</v>
      </c>
      <c r="F20" s="48" t="s">
        <v>55</v>
      </c>
      <c r="G20" s="45">
        <v>0</v>
      </c>
      <c r="H20" s="45">
        <v>0</v>
      </c>
      <c r="I20" s="45" t="s">
        <v>46</v>
      </c>
    </row>
    <row r="21" s="1" customFormat="1" ht="25.5" spans="1:9">
      <c r="A21" s="41" t="s">
        <v>29</v>
      </c>
      <c r="B21" s="41" t="s">
        <v>53</v>
      </c>
      <c r="C21" s="17" t="s">
        <v>60</v>
      </c>
      <c r="D21" s="17" t="s">
        <v>46</v>
      </c>
      <c r="E21" s="17" t="s">
        <v>46</v>
      </c>
      <c r="F21" s="48" t="s">
        <v>55</v>
      </c>
      <c r="G21" s="45">
        <v>0</v>
      </c>
      <c r="H21" s="45">
        <v>0</v>
      </c>
      <c r="I21" s="45" t="s">
        <v>46</v>
      </c>
    </row>
    <row r="22" s="1" customFormat="1" ht="25.5" spans="1:9">
      <c r="A22" s="41" t="s">
        <v>29</v>
      </c>
      <c r="B22" s="41" t="s">
        <v>61</v>
      </c>
      <c r="C22" s="17" t="s">
        <v>62</v>
      </c>
      <c r="D22" s="44" t="s">
        <v>63</v>
      </c>
      <c r="E22" s="17" t="s">
        <v>64</v>
      </c>
      <c r="F22" s="49">
        <v>1</v>
      </c>
      <c r="G22" s="45">
        <v>10</v>
      </c>
      <c r="H22" s="45">
        <v>10</v>
      </c>
      <c r="I22" s="45" t="s">
        <v>46</v>
      </c>
    </row>
    <row r="23" s="1" customFormat="1" ht="25.5" spans="1:9">
      <c r="A23" s="41" t="s">
        <v>29</v>
      </c>
      <c r="B23" s="41" t="s">
        <v>61</v>
      </c>
      <c r="C23" s="17" t="s">
        <v>65</v>
      </c>
      <c r="D23" s="17" t="s">
        <v>46</v>
      </c>
      <c r="E23" s="17" t="s">
        <v>46</v>
      </c>
      <c r="F23" s="48" t="s">
        <v>55</v>
      </c>
      <c r="G23" s="45">
        <v>0</v>
      </c>
      <c r="H23" s="45">
        <v>0</v>
      </c>
      <c r="I23" s="45" t="s">
        <v>46</v>
      </c>
    </row>
    <row r="24" s="2" customFormat="1" spans="1:9">
      <c r="A24" s="50"/>
      <c r="B24" s="51" t="s">
        <v>66</v>
      </c>
      <c r="C24" s="52"/>
      <c r="D24" s="52"/>
      <c r="E24" s="52"/>
      <c r="F24" s="53"/>
      <c r="G24" s="54">
        <f>10+SUM(G14:G23)</f>
        <v>100</v>
      </c>
      <c r="H24" s="55">
        <f>H6+SUM(H14:H23)</f>
        <v>99.499766</v>
      </c>
      <c r="I24" s="65" t="s">
        <v>20</v>
      </c>
    </row>
    <row r="25" s="1" customFormat="1" ht="36" customHeight="1" spans="1:9">
      <c r="A25" s="56" t="s">
        <v>67</v>
      </c>
      <c r="B25" s="56"/>
      <c r="C25" s="56"/>
      <c r="D25" s="56"/>
      <c r="E25" s="56"/>
      <c r="F25" s="56"/>
      <c r="G25" s="56"/>
      <c r="H25" s="56"/>
      <c r="I25" s="56"/>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24:F24"/>
    <mergeCell ref="A25:I25"/>
    <mergeCell ref="A6:A9"/>
    <mergeCell ref="A11:A12"/>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11.招生就业业务费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41580</dc:creator>
  <cp:lastModifiedBy>1412957462</cp:lastModifiedBy>
  <dcterms:created xsi:type="dcterms:W3CDTF">2023-04-25T06:50:00Z</dcterms:created>
  <dcterms:modified xsi:type="dcterms:W3CDTF">2023-04-28T01:11:29Z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F7AAD9F4AAB94FAFB4DBFC1B105D283E_11</vt:lpwstr>
  </property>
  <property fmtid="{D5CDD505-2E9C-101B-9397-08002B2CF9AE}" pid="3" name="KSOProductBuildVer">
    <vt:lpwstr>2052-11.1.0.14036</vt:lpwstr>
  </property>
</Properties>
</file>