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13.双创经费" sheetId="1" r:id="rId1"/>
  </sheets>
  <calcPr calcId="144525"/>
</workbook>
</file>

<file path=xl/comments1.xml><?xml version="1.0" encoding="utf-8"?>
<comments xmlns="http://schemas.openxmlformats.org/spreadsheetml/2006/main">
  <authors>
    <author/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B3" authorId="1">
      <text>
        <r>
          <rPr>
            <sz val="9"/>
            <rFont val="宋体"/>
            <charset val="134"/>
          </rPr>
          <t>导入模板无需填写</t>
        </r>
      </text>
    </comment>
    <comment ref="B6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7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<sst xmlns="http://schemas.openxmlformats.org/spreadsheetml/2006/main" count="120" uniqueCount="70">
  <si>
    <r>
      <rPr>
        <b/>
        <sz val="20"/>
        <rFont val="宋体"/>
        <charset val="134"/>
      </rPr>
      <t>项目支出绩效自评表</t>
    </r>
  </si>
  <si>
    <r>
      <rPr>
        <sz val="10"/>
        <rFont val="宋体"/>
        <charset val="134"/>
      </rPr>
      <t>项目编码：</t>
    </r>
  </si>
  <si>
    <t>440300217171500014890</t>
  </si>
  <si>
    <r>
      <rPr>
        <sz val="10"/>
        <rFont val="宋体"/>
        <charset val="134"/>
      </rPr>
      <t>项目名称：</t>
    </r>
  </si>
  <si>
    <t>双创经费</t>
  </si>
  <si>
    <r>
      <rPr>
        <sz val="10"/>
        <rFont val="宋体"/>
        <charset val="134"/>
      </rPr>
      <t>绩效自评年度：</t>
    </r>
  </si>
  <si>
    <t>2022</t>
  </si>
  <si>
    <r>
      <rPr>
        <sz val="10"/>
        <rFont val="宋体"/>
        <charset val="134"/>
      </rPr>
      <t>实施单位：</t>
    </r>
  </si>
  <si>
    <r>
      <rPr>
        <sz val="10"/>
        <rFont val="宋体"/>
        <charset val="134"/>
      </rPr>
      <t>深圳技师学院</t>
    </r>
  </si>
  <si>
    <r>
      <rPr>
        <sz val="10"/>
        <rFont val="宋体"/>
        <charset val="134"/>
      </rPr>
      <t>一级预算单位：</t>
    </r>
  </si>
  <si>
    <r>
      <rPr>
        <b/>
        <sz val="11"/>
        <rFont val="宋体"/>
        <charset val="134"/>
      </rPr>
      <t>资金使用情况</t>
    </r>
  </si>
  <si>
    <r>
      <rPr>
        <sz val="10"/>
        <color rgb="FF333333"/>
        <rFont val="宋体"/>
        <charset val="134"/>
      </rPr>
      <t>年初预算数</t>
    </r>
  </si>
  <si>
    <r>
      <rPr>
        <sz val="10"/>
        <color rgb="FF333333"/>
        <rFont val="宋体"/>
        <charset val="134"/>
      </rPr>
      <t>全年预算数</t>
    </r>
  </si>
  <si>
    <r>
      <rPr>
        <sz val="10"/>
        <color rgb="FF333333"/>
        <rFont val="宋体"/>
        <charset val="134"/>
      </rPr>
      <t>全年执行数</t>
    </r>
  </si>
  <si>
    <r>
      <rPr>
        <sz val="10"/>
        <color rgb="FF333333"/>
        <rFont val="宋体"/>
        <charset val="134"/>
      </rPr>
      <t>分值</t>
    </r>
  </si>
  <si>
    <r>
      <rPr>
        <sz val="10"/>
        <color rgb="FF333333"/>
        <rFont val="宋体"/>
        <charset val="134"/>
      </rPr>
      <t>执行率（</t>
    </r>
    <r>
      <rPr>
        <sz val="10"/>
        <color rgb="FF333333"/>
        <rFont val="Times New Roman"/>
        <charset val="0"/>
      </rPr>
      <t>%</t>
    </r>
    <r>
      <rPr>
        <sz val="10"/>
        <color rgb="FF333333"/>
        <rFont val="宋体"/>
        <charset val="134"/>
      </rPr>
      <t>）</t>
    </r>
  </si>
  <si>
    <r>
      <rPr>
        <sz val="10"/>
        <color rgb="FF333333"/>
        <rFont val="宋体"/>
        <charset val="134"/>
      </rPr>
      <t>得分</t>
    </r>
  </si>
  <si>
    <r>
      <rPr>
        <sz val="10"/>
        <color theme="1"/>
        <rFont val="宋体"/>
        <charset val="134"/>
      </rPr>
      <t>项目资金（元）</t>
    </r>
  </si>
  <si>
    <r>
      <rPr>
        <sz val="10"/>
        <rFont val="宋体"/>
        <charset val="134"/>
      </rPr>
      <t>年度资金总额</t>
    </r>
  </si>
  <si>
    <r>
      <rPr>
        <sz val="10"/>
        <rFont val="宋体"/>
        <charset val="134"/>
      </rPr>
      <t>其中：当年财政拨款</t>
    </r>
  </si>
  <si>
    <t>—</t>
  </si>
  <si>
    <r>
      <rPr>
        <sz val="10"/>
        <rFont val="宋体"/>
        <charset val="134"/>
      </rPr>
      <t>上年结转资金</t>
    </r>
  </si>
  <si>
    <r>
      <rPr>
        <sz val="10"/>
        <color theme="1"/>
        <rFont val="宋体"/>
        <charset val="134"/>
      </rPr>
      <t>其他资金</t>
    </r>
  </si>
  <si>
    <r>
      <rPr>
        <b/>
        <sz val="10"/>
        <color indexed="63"/>
        <rFont val="宋体"/>
        <charset val="134"/>
      </rPr>
      <t>项目目标完成情况</t>
    </r>
  </si>
  <si>
    <r>
      <rPr>
        <b/>
        <sz val="10"/>
        <color indexed="63"/>
        <rFont val="宋体"/>
        <charset val="134"/>
      </rPr>
      <t>年度总体目标</t>
    </r>
  </si>
  <si>
    <r>
      <rPr>
        <b/>
        <sz val="10"/>
        <color indexed="63"/>
        <rFont val="宋体"/>
        <charset val="134"/>
      </rPr>
      <t>预期目标</t>
    </r>
  </si>
  <si>
    <r>
      <rPr>
        <b/>
        <sz val="10"/>
        <color rgb="FFD9001B"/>
        <rFont val="Times New Roman"/>
        <charset val="0"/>
      </rPr>
      <t>* </t>
    </r>
    <r>
      <rPr>
        <b/>
        <sz val="10"/>
        <rFont val="宋体"/>
        <charset val="134"/>
      </rPr>
      <t>实际完成情况</t>
    </r>
  </si>
  <si>
    <r>
      <rPr>
        <sz val="10"/>
        <color theme="1"/>
        <rFont val="宋体"/>
        <charset val="134"/>
      </rPr>
      <t>完成经费绩效考核（</t>
    </r>
    <r>
      <rPr>
        <sz val="10"/>
        <color theme="1"/>
        <rFont val="Times New Roman"/>
        <charset val="0"/>
      </rPr>
      <t>130</t>
    </r>
    <r>
      <rPr>
        <sz val="10"/>
        <color theme="1"/>
        <rFont val="宋体"/>
        <charset val="134"/>
      </rPr>
      <t>万），完成对应指标，开展双创活动</t>
    </r>
    <r>
      <rPr>
        <sz val="10"/>
        <color theme="1"/>
        <rFont val="Times New Roman"/>
        <charset val="0"/>
      </rPr>
      <t>20</t>
    </r>
    <r>
      <rPr>
        <sz val="10"/>
        <color theme="1"/>
        <rFont val="宋体"/>
        <charset val="134"/>
      </rPr>
      <t>次及以上，参与学生人数达</t>
    </r>
    <r>
      <rPr>
        <sz val="10"/>
        <color theme="1"/>
        <rFont val="Times New Roman"/>
        <charset val="0"/>
      </rPr>
      <t>1500</t>
    </r>
    <r>
      <rPr>
        <sz val="10"/>
        <color theme="1"/>
        <rFont val="宋体"/>
        <charset val="134"/>
      </rPr>
      <t>人及以上，取得专利著作权等</t>
    </r>
    <r>
      <rPr>
        <sz val="10"/>
        <color theme="1"/>
        <rFont val="Times New Roman"/>
        <charset val="0"/>
      </rPr>
      <t>5</t>
    </r>
    <r>
      <rPr>
        <sz val="10"/>
        <color theme="1"/>
        <rFont val="宋体"/>
        <charset val="134"/>
      </rPr>
      <t>个及以上，综合满意度达到</t>
    </r>
    <r>
      <rPr>
        <sz val="10"/>
        <color theme="1"/>
        <rFont val="Times New Roman"/>
        <charset val="0"/>
      </rPr>
      <t>0.9</t>
    </r>
    <r>
      <rPr>
        <sz val="10"/>
        <color theme="1"/>
        <rFont val="宋体"/>
        <charset val="134"/>
      </rPr>
      <t>或以上。</t>
    </r>
  </si>
  <si>
    <r>
      <rPr>
        <sz val="10"/>
        <color theme="1"/>
        <rFont val="Times New Roman"/>
        <charset val="0"/>
      </rPr>
      <t>1.100%</t>
    </r>
    <r>
      <rPr>
        <sz val="10"/>
        <color theme="1"/>
        <rFont val="宋体"/>
        <charset val="134"/>
      </rPr>
      <t>完成项目预算指标；</t>
    </r>
    <r>
      <rPr>
        <sz val="10"/>
        <color theme="1"/>
        <rFont val="Times New Roman"/>
        <charset val="0"/>
      </rPr>
      <t xml:space="preserve">
2.</t>
    </r>
    <r>
      <rPr>
        <sz val="10"/>
        <color theme="1"/>
        <rFont val="宋体"/>
        <charset val="134"/>
      </rPr>
      <t>线上、线下开展双创活动</t>
    </r>
    <r>
      <rPr>
        <sz val="10"/>
        <color theme="1"/>
        <rFont val="Times New Roman"/>
        <charset val="0"/>
      </rPr>
      <t>20</t>
    </r>
    <r>
      <rPr>
        <sz val="10"/>
        <color theme="1"/>
        <rFont val="宋体"/>
        <charset val="134"/>
      </rPr>
      <t>次，参与学生数达</t>
    </r>
    <r>
      <rPr>
        <sz val="10"/>
        <color theme="1"/>
        <rFont val="Times New Roman"/>
        <charset val="0"/>
      </rPr>
      <t>1500</t>
    </r>
    <r>
      <rPr>
        <sz val="10"/>
        <color theme="1"/>
        <rFont val="宋体"/>
        <charset val="134"/>
      </rPr>
      <t>人；</t>
    </r>
    <r>
      <rPr>
        <sz val="10"/>
        <color theme="1"/>
        <rFont val="Times New Roman"/>
        <charset val="0"/>
      </rPr>
      <t xml:space="preserve">
3.</t>
    </r>
    <r>
      <rPr>
        <sz val="10"/>
        <color theme="1"/>
        <rFont val="宋体"/>
        <charset val="134"/>
      </rPr>
      <t>取得专利著作权</t>
    </r>
    <r>
      <rPr>
        <sz val="10"/>
        <color theme="1"/>
        <rFont val="Times New Roman"/>
        <charset val="0"/>
      </rPr>
      <t>5</t>
    </r>
    <r>
      <rPr>
        <sz val="10"/>
        <color theme="1"/>
        <rFont val="宋体"/>
        <charset val="134"/>
      </rPr>
      <t>个，活动满意度达</t>
    </r>
    <r>
      <rPr>
        <sz val="10"/>
        <color theme="1"/>
        <rFont val="Times New Roman"/>
        <charset val="0"/>
      </rPr>
      <t>90%</t>
    </r>
    <r>
      <rPr>
        <sz val="10"/>
        <color theme="1"/>
        <rFont val="宋体"/>
        <charset val="134"/>
      </rPr>
      <t>。</t>
    </r>
  </si>
  <si>
    <r>
      <rPr>
        <sz val="10"/>
        <rFont val="宋体"/>
        <charset val="134"/>
      </rPr>
      <t>年度绩效指标</t>
    </r>
  </si>
  <si>
    <r>
      <rPr>
        <sz val="10"/>
        <color rgb="FF555555"/>
        <rFont val="宋体"/>
        <charset val="134"/>
      </rPr>
      <t>一级指标</t>
    </r>
  </si>
  <si>
    <r>
      <rPr>
        <sz val="10"/>
        <color rgb="FF555555"/>
        <rFont val="宋体"/>
        <charset val="134"/>
      </rPr>
      <t>二级指标</t>
    </r>
  </si>
  <si>
    <r>
      <rPr>
        <sz val="10"/>
        <color rgb="FF555555"/>
        <rFont val="宋体"/>
        <charset val="134"/>
      </rPr>
      <t>三级指标</t>
    </r>
  </si>
  <si>
    <r>
      <rPr>
        <sz val="10"/>
        <color rgb="FF555555"/>
        <rFont val="宋体"/>
        <charset val="134"/>
      </rPr>
      <t>年度指标值</t>
    </r>
  </si>
  <si>
    <r>
      <rPr>
        <sz val="10"/>
        <color rgb="FFD9001B"/>
        <rFont val="Times New Roman"/>
        <charset val="0"/>
      </rPr>
      <t>* </t>
    </r>
    <r>
      <rPr>
        <sz val="10"/>
        <color rgb="FF555555"/>
        <rFont val="宋体"/>
        <charset val="134"/>
      </rPr>
      <t>实际完成值</t>
    </r>
  </si>
  <si>
    <r>
      <rPr>
        <sz val="10"/>
        <color rgb="FFD9001B"/>
        <rFont val="Times New Roman"/>
        <charset val="0"/>
      </rPr>
      <t>* </t>
    </r>
    <r>
      <rPr>
        <sz val="10"/>
        <color rgb="FF555555"/>
        <rFont val="宋体"/>
        <charset val="134"/>
      </rPr>
      <t>分值</t>
    </r>
  </si>
  <si>
    <r>
      <rPr>
        <sz val="10"/>
        <color rgb="FFD9001B"/>
        <rFont val="Times New Roman"/>
        <charset val="0"/>
      </rPr>
      <t xml:space="preserve">* </t>
    </r>
    <r>
      <rPr>
        <sz val="10"/>
        <color theme="1"/>
        <rFont val="宋体"/>
        <charset val="134"/>
      </rPr>
      <t>得分</t>
    </r>
  </si>
  <si>
    <r>
      <rPr>
        <sz val="10"/>
        <color rgb="FF555555"/>
        <rFont val="宋体"/>
        <charset val="134"/>
      </rPr>
      <t>偏差原因分析及改进措施</t>
    </r>
  </si>
  <si>
    <r>
      <rPr>
        <sz val="10"/>
        <rFont val="宋体"/>
        <charset val="134"/>
      </rPr>
      <t>产出</t>
    </r>
    <r>
      <rPr>
        <sz val="10"/>
        <rFont val="Times New Roman"/>
        <charset val="0"/>
      </rPr>
      <t xml:space="preserve">
(50</t>
    </r>
    <r>
      <rPr>
        <sz val="10"/>
        <rFont val="宋体"/>
        <charset val="134"/>
      </rPr>
      <t>分</t>
    </r>
    <r>
      <rPr>
        <sz val="10"/>
        <rFont val="Times New Roman"/>
        <charset val="0"/>
      </rPr>
      <t>)</t>
    </r>
  </si>
  <si>
    <r>
      <rPr>
        <sz val="10"/>
        <color rgb="FF333333"/>
        <rFont val="宋体"/>
        <charset val="134"/>
      </rPr>
      <t>数量</t>
    </r>
  </si>
  <si>
    <t>双创实践活动次数</t>
  </si>
  <si>
    <t>≥20</t>
  </si>
  <si>
    <t>双创实践参与学生数</t>
  </si>
  <si>
    <t>≥1500</t>
  </si>
  <si>
    <t/>
  </si>
  <si>
    <r>
      <rPr>
        <sz val="10"/>
        <color rgb="FF333333"/>
        <rFont val="宋体"/>
        <charset val="134"/>
      </rPr>
      <t>质量</t>
    </r>
  </si>
  <si>
    <t>双创实践活动获取专利著作权等数量</t>
  </si>
  <si>
    <t>≥5</t>
  </si>
  <si>
    <r>
      <rPr>
        <sz val="10"/>
        <color rgb="FF333333"/>
        <rFont val="宋体"/>
        <charset val="134"/>
      </rPr>
      <t>时效</t>
    </r>
  </si>
  <si>
    <t>双创实践活动开展及时性</t>
  </si>
  <si>
    <r>
      <rPr>
        <sz val="10"/>
        <color rgb="FF333333"/>
        <rFont val="宋体"/>
        <charset val="134"/>
      </rPr>
      <t>及时</t>
    </r>
  </si>
  <si>
    <r>
      <rPr>
        <sz val="10"/>
        <color rgb="FF333333"/>
        <rFont val="宋体"/>
        <charset val="134"/>
      </rPr>
      <t>成本</t>
    </r>
  </si>
  <si>
    <r>
      <rPr>
        <sz val="10"/>
        <color rgb="FF333333"/>
        <rFont val="宋体"/>
        <charset val="134"/>
      </rPr>
      <t>项目预算金额</t>
    </r>
  </si>
  <si>
    <r>
      <rPr>
        <sz val="10"/>
        <color rgb="FF333333"/>
        <rFont val="Times New Roman"/>
        <charset val="0"/>
      </rPr>
      <t>130</t>
    </r>
    <r>
      <rPr>
        <sz val="10"/>
        <color rgb="FF333333"/>
        <rFont val="宋体"/>
        <charset val="134"/>
      </rPr>
      <t>万元</t>
    </r>
  </si>
  <si>
    <r>
      <rPr>
        <sz val="10"/>
        <color rgb="FF333333"/>
        <rFont val="Times New Roman"/>
        <charset val="0"/>
      </rPr>
      <t>100.35</t>
    </r>
    <r>
      <rPr>
        <sz val="10"/>
        <color rgb="FF333333"/>
        <rFont val="宋体"/>
        <charset val="134"/>
      </rPr>
      <t>万元</t>
    </r>
  </si>
  <si>
    <r>
      <rPr>
        <sz val="10"/>
        <color rgb="FF333333"/>
        <rFont val="宋体"/>
        <charset val="134"/>
      </rPr>
      <t>偏差原因：预算执行范围内偏差</t>
    </r>
    <r>
      <rPr>
        <sz val="10"/>
        <color rgb="FF333333"/>
        <rFont val="Times New Roman"/>
        <charset val="0"/>
      </rPr>
      <t xml:space="preserve">
</t>
    </r>
    <r>
      <rPr>
        <sz val="10"/>
        <color rgb="FF333333"/>
        <rFont val="宋体"/>
        <charset val="134"/>
      </rPr>
      <t>改进措施：根据实际情况，调整年度指标值</t>
    </r>
  </si>
  <si>
    <r>
      <rPr>
        <sz val="10"/>
        <rFont val="宋体"/>
        <charset val="134"/>
      </rPr>
      <t>效益</t>
    </r>
    <r>
      <rPr>
        <sz val="10"/>
        <rFont val="Times New Roman"/>
        <charset val="0"/>
      </rPr>
      <t xml:space="preserve">
(30</t>
    </r>
    <r>
      <rPr>
        <sz val="10"/>
        <rFont val="宋体"/>
        <charset val="134"/>
      </rPr>
      <t>分</t>
    </r>
    <r>
      <rPr>
        <sz val="10"/>
        <rFont val="Times New Roman"/>
        <charset val="0"/>
      </rPr>
      <t>)</t>
    </r>
  </si>
  <si>
    <r>
      <rPr>
        <sz val="10"/>
        <color rgb="FF333333"/>
        <rFont val="宋体"/>
        <charset val="134"/>
      </rPr>
      <t>经济效益</t>
    </r>
  </si>
  <si>
    <t>无</t>
  </si>
  <si>
    <r>
      <rPr>
        <sz val="10"/>
        <color rgb="FF333333"/>
        <rFont val="宋体"/>
        <charset val="134"/>
      </rPr>
      <t>社会效益</t>
    </r>
  </si>
  <si>
    <t>双创实践活动合作项目数量</t>
  </si>
  <si>
    <r>
      <rPr>
        <sz val="10"/>
        <color rgb="FF333333"/>
        <rFont val="宋体"/>
        <charset val="134"/>
      </rPr>
      <t>生态效益</t>
    </r>
  </si>
  <si>
    <r>
      <rPr>
        <sz val="10"/>
        <color rgb="FF333333"/>
        <rFont val="宋体"/>
        <charset val="134"/>
      </rPr>
      <t>可持续影响</t>
    </r>
  </si>
  <si>
    <r>
      <rPr>
        <sz val="10"/>
        <rFont val="宋体"/>
        <charset val="134"/>
      </rPr>
      <t>满意度</t>
    </r>
    <r>
      <rPr>
        <sz val="10"/>
        <rFont val="Times New Roman"/>
        <charset val="0"/>
      </rPr>
      <t xml:space="preserve">
(10</t>
    </r>
    <r>
      <rPr>
        <sz val="10"/>
        <rFont val="宋体"/>
        <charset val="134"/>
      </rPr>
      <t>分</t>
    </r>
    <r>
      <rPr>
        <sz val="10"/>
        <rFont val="Times New Roman"/>
        <charset val="0"/>
      </rPr>
      <t>)</t>
    </r>
  </si>
  <si>
    <r>
      <rPr>
        <sz val="10"/>
        <color rgb="FF333333"/>
        <rFont val="宋体"/>
        <charset val="134"/>
      </rPr>
      <t>服务对象满意度</t>
    </r>
  </si>
  <si>
    <t>双创活动满意度</t>
  </si>
  <si>
    <t>≥90%</t>
  </si>
  <si>
    <r>
      <rPr>
        <sz val="10"/>
        <color rgb="FF333333"/>
        <rFont val="宋体"/>
        <charset val="134"/>
      </rPr>
      <t>其他满意度</t>
    </r>
  </si>
  <si>
    <r>
      <rPr>
        <sz val="10"/>
        <color theme="1"/>
        <rFont val="宋体"/>
        <charset val="134"/>
      </rPr>
      <t>总分</t>
    </r>
  </si>
  <si>
    <r>
      <rPr>
        <sz val="11"/>
        <color rgb="FFFF0000"/>
        <rFont val="宋体"/>
        <charset val="134"/>
      </rPr>
      <t>备注：</t>
    </r>
    <r>
      <rPr>
        <sz val="11"/>
        <color rgb="FFFF0000"/>
        <rFont val="Times New Roman"/>
        <charset val="0"/>
      </rPr>
      <t xml:space="preserve">
</t>
    </r>
    <r>
      <rPr>
        <sz val="11"/>
        <color rgb="FFFF0000"/>
        <rFont val="宋体"/>
        <charset val="134"/>
      </rPr>
      <t>作为导入模板，置灰信息无需录入且不可修改。置灰部分如强制修改导入系统，数据有出入请自行负责；作为导出模板，置灰信息系统自动带出。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</si>
</sst>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43">
    <font>
      <sz val="9"/>
      <color theme="1"/>
      <name val="Times New Roman"/>
      <charset val="0"/>
    </font>
    <font>
      <sz val="11"/>
      <color theme="1"/>
      <name val="Times New Roman"/>
      <charset val="0"/>
    </font>
    <font>
      <b/>
      <sz val="20"/>
      <name val="Times New Roman"/>
      <charset val="0"/>
    </font>
    <font>
      <sz val="10"/>
      <name val="Times New Roman"/>
      <charset val="0"/>
    </font>
    <font>
      <sz val="10"/>
      <name val="宋体"/>
      <charset val="134"/>
    </font>
    <font>
      <sz val="10"/>
      <color theme="1"/>
      <name val="Times New Roman"/>
      <charset val="0"/>
    </font>
    <font>
      <b/>
      <sz val="11"/>
      <name val="Times New Roman"/>
      <charset val="0"/>
    </font>
    <font>
      <sz val="10"/>
      <color rgb="FF333333"/>
      <name val="Times New Roman"/>
      <charset val="0"/>
    </font>
    <font>
      <b/>
      <sz val="10"/>
      <color rgb="FF333333"/>
      <name val="Times New Roman"/>
      <charset val="0"/>
    </font>
    <font>
      <b/>
      <sz val="10"/>
      <color rgb="FFD9001B"/>
      <name val="Times New Roman"/>
      <charset val="0"/>
    </font>
    <font>
      <sz val="10"/>
      <color theme="1"/>
      <name val="宋体"/>
      <charset val="134"/>
    </font>
    <font>
      <sz val="10"/>
      <color rgb="FF555555"/>
      <name val="Times New Roman"/>
      <charset val="0"/>
    </font>
    <font>
      <sz val="10"/>
      <color rgb="FFD9001B"/>
      <name val="Times New Roman"/>
      <charset val="0"/>
    </font>
    <font>
      <sz val="10"/>
      <color rgb="FF333333"/>
      <name val="宋体"/>
      <charset val="134"/>
    </font>
    <font>
      <sz val="11"/>
      <color rgb="FFFF0000"/>
      <name val="Times New Roman"/>
      <charset val="0"/>
    </font>
    <font>
      <sz val="11"/>
      <color theme="1"/>
      <name val="宋体"/>
      <charset val="134"/>
    </font>
    <font>
      <sz val="9"/>
      <color theme="1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20"/>
      <name val="宋体"/>
      <charset val="134"/>
    </font>
    <font>
      <b/>
      <sz val="11"/>
      <name val="宋体"/>
      <charset val="134"/>
    </font>
    <font>
      <b/>
      <sz val="10"/>
      <color indexed="63"/>
      <name val="宋体"/>
      <charset val="134"/>
    </font>
    <font>
      <b/>
      <sz val="10"/>
      <name val="宋体"/>
      <charset val="134"/>
    </font>
    <font>
      <sz val="10"/>
      <color rgb="FF555555"/>
      <name val="宋体"/>
      <charset val="134"/>
    </font>
    <font>
      <sz val="11"/>
      <color rgb="FFFF0000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8" fillId="3" borderId="10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7" borderId="11" applyNumberFormat="0" applyFont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9" fillId="11" borderId="14" applyNumberFormat="0" applyAlignment="0" applyProtection="0">
      <alignment vertical="center"/>
    </xf>
    <xf numFmtId="0" fontId="30" fillId="11" borderId="10" applyNumberFormat="0" applyAlignment="0" applyProtection="0">
      <alignment vertical="center"/>
    </xf>
    <xf numFmtId="0" fontId="31" fillId="12" borderId="15" applyNumberFormat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wrapText="1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left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left" vertical="center" wrapText="1"/>
      <protection locked="0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3" xfId="0" applyNumberFormat="1" applyFont="1" applyFill="1" applyBorder="1" applyAlignment="1" applyProtection="1">
      <alignment horizontal="left" vertical="center" wrapText="1"/>
      <protection locked="0"/>
    </xf>
    <xf numFmtId="0" fontId="6" fillId="0" borderId="2" xfId="0" applyFont="1" applyFill="1" applyBorder="1" applyAlignment="1" applyProtection="1">
      <alignment horizontal="left" vertical="center" wrapText="1"/>
      <protection locked="0"/>
    </xf>
    <xf numFmtId="0" fontId="6" fillId="0" borderId="3" xfId="0" applyFont="1" applyFill="1" applyBorder="1" applyAlignment="1" applyProtection="1">
      <alignment horizontal="left" vertical="center" wrapText="1"/>
      <protection locked="0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>
      <alignment vertical="center" wrapText="1"/>
    </xf>
    <xf numFmtId="43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176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176" fontId="3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vertical="center" wrapText="1"/>
    </xf>
    <xf numFmtId="0" fontId="10" fillId="0" borderId="5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left" vertical="center" wrapText="1"/>
    </xf>
    <xf numFmtId="49" fontId="3" fillId="0" borderId="9" xfId="0" applyNumberFormat="1" applyFont="1" applyFill="1" applyBorder="1" applyAlignment="1" applyProtection="1">
      <alignment horizontal="left" vertical="center" wrapText="1"/>
      <protection locked="0"/>
    </xf>
    <xf numFmtId="0" fontId="6" fillId="0" borderId="9" xfId="0" applyFont="1" applyFill="1" applyBorder="1" applyAlignment="1" applyProtection="1">
      <alignment horizontal="left" vertical="center" wrapText="1"/>
      <protection locked="0"/>
    </xf>
    <xf numFmtId="0" fontId="7" fillId="0" borderId="9" xfId="0" applyFont="1" applyFill="1" applyBorder="1" applyAlignment="1">
      <alignment horizontal="center" vertical="center" wrapText="1"/>
    </xf>
    <xf numFmtId="176" fontId="3" fillId="0" borderId="9" xfId="0" applyNumberFormat="1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8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5" fillId="0" borderId="0" xfId="0" applyFont="1" applyFill="1" applyAlignment="1">
      <alignment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26"/>
  <sheetViews>
    <sheetView tabSelected="1" zoomScale="70" zoomScaleNormal="70" topLeftCell="A2" workbookViewId="0">
      <selection activeCell="D8" sqref="D8"/>
    </sheetView>
  </sheetViews>
  <sheetFormatPr defaultColWidth="11.1666666666667" defaultRowHeight="15"/>
  <cols>
    <col min="1" max="1" width="19" style="1" customWidth="1"/>
    <col min="2" max="2" width="21.3333333333333" style="1" customWidth="1"/>
    <col min="3" max="5" width="21.1666666666667" style="1" customWidth="1"/>
    <col min="6" max="6" width="11.8333333333333" style="1" customWidth="1"/>
    <col min="7" max="7" width="10.6666666666667" style="1" customWidth="1"/>
    <col min="8" max="8" width="8.83333333333333" style="1" customWidth="1"/>
    <col min="9" max="9" width="22.8333333333333" style="1" customWidth="1"/>
    <col min="10" max="16384" width="11.1666666666667" style="1"/>
  </cols>
  <sheetData>
    <row r="1" s="1" customFormat="1" ht="25.5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24" spans="1:9">
      <c r="A2" s="4" t="s">
        <v>1</v>
      </c>
      <c r="B2" s="5" t="s">
        <v>2</v>
      </c>
      <c r="C2" s="5"/>
      <c r="D2" s="4" t="s">
        <v>3</v>
      </c>
      <c r="E2" s="6" t="s">
        <v>4</v>
      </c>
      <c r="F2" s="4" t="s">
        <v>5</v>
      </c>
      <c r="G2" s="7" t="s">
        <v>6</v>
      </c>
      <c r="H2" s="8"/>
      <c r="I2" s="45"/>
    </row>
    <row r="3" s="1" customFormat="1" spans="1:9">
      <c r="A3" s="9" t="s">
        <v>7</v>
      </c>
      <c r="B3" s="10" t="s">
        <v>8</v>
      </c>
      <c r="C3" s="11"/>
      <c r="D3" s="9" t="s">
        <v>9</v>
      </c>
      <c r="E3" s="12" t="s">
        <v>8</v>
      </c>
      <c r="F3" s="13"/>
      <c r="G3" s="13"/>
      <c r="H3" s="13"/>
      <c r="I3" s="49"/>
    </row>
    <row r="4" s="1" customFormat="1" spans="1:9">
      <c r="A4" s="14" t="s">
        <v>10</v>
      </c>
      <c r="B4" s="15"/>
      <c r="C4" s="15"/>
      <c r="D4" s="15"/>
      <c r="E4" s="15"/>
      <c r="F4" s="15"/>
      <c r="G4" s="15"/>
      <c r="H4" s="15"/>
      <c r="I4" s="50"/>
    </row>
    <row r="5" s="1" customFormat="1" ht="24.75" spans="1:9">
      <c r="A5" s="5"/>
      <c r="B5" s="5"/>
      <c r="C5" s="16" t="s">
        <v>11</v>
      </c>
      <c r="D5" s="16" t="s">
        <v>12</v>
      </c>
      <c r="E5" s="16" t="s">
        <v>13</v>
      </c>
      <c r="F5" s="16" t="s">
        <v>14</v>
      </c>
      <c r="G5" s="16" t="s">
        <v>15</v>
      </c>
      <c r="H5" s="17" t="s">
        <v>16</v>
      </c>
      <c r="I5" s="51"/>
    </row>
    <row r="6" s="1" customFormat="1" spans="1:9">
      <c r="A6" s="18" t="s">
        <v>17</v>
      </c>
      <c r="B6" s="19" t="s">
        <v>18</v>
      </c>
      <c r="C6" s="20">
        <f>SUM(C7:C9)</f>
        <v>1300000</v>
      </c>
      <c r="D6" s="20">
        <f>SUM(D7:D9)</f>
        <v>1300000</v>
      </c>
      <c r="E6" s="20">
        <f>SUM(E7:E9)</f>
        <v>1003543.66</v>
      </c>
      <c r="F6" s="5">
        <v>10</v>
      </c>
      <c r="G6" s="21">
        <f>E6/D6*100</f>
        <v>77.1956661538461</v>
      </c>
      <c r="H6" s="22">
        <f>F6*G6/100</f>
        <v>7.71956661538461</v>
      </c>
      <c r="I6" s="52"/>
    </row>
    <row r="7" s="1" customFormat="1" spans="1:9">
      <c r="A7" s="18"/>
      <c r="B7" s="23" t="s">
        <v>19</v>
      </c>
      <c r="C7" s="20">
        <v>0</v>
      </c>
      <c r="D7" s="20">
        <v>0</v>
      </c>
      <c r="E7" s="20">
        <v>0</v>
      </c>
      <c r="F7" s="24" t="s">
        <v>20</v>
      </c>
      <c r="G7" s="24" t="s">
        <v>20</v>
      </c>
      <c r="H7" s="25" t="s">
        <v>20</v>
      </c>
      <c r="I7" s="53"/>
    </row>
    <row r="8" s="1" customFormat="1" spans="1:9">
      <c r="A8" s="18"/>
      <c r="B8" s="23" t="s">
        <v>21</v>
      </c>
      <c r="C8" s="20">
        <v>0</v>
      </c>
      <c r="D8" s="20">
        <v>0</v>
      </c>
      <c r="E8" s="20">
        <v>0</v>
      </c>
      <c r="F8" s="24" t="s">
        <v>20</v>
      </c>
      <c r="G8" s="24" t="s">
        <v>20</v>
      </c>
      <c r="H8" s="25" t="s">
        <v>20</v>
      </c>
      <c r="I8" s="53"/>
    </row>
    <row r="9" s="1" customFormat="1" spans="1:9">
      <c r="A9" s="26"/>
      <c r="B9" s="27" t="s">
        <v>22</v>
      </c>
      <c r="C9" s="20">
        <v>1300000</v>
      </c>
      <c r="D9" s="20">
        <v>1300000</v>
      </c>
      <c r="E9" s="20">
        <v>1003543.66</v>
      </c>
      <c r="F9" s="28" t="s">
        <v>20</v>
      </c>
      <c r="G9" s="28" t="s">
        <v>20</v>
      </c>
      <c r="H9" s="29" t="s">
        <v>20</v>
      </c>
      <c r="I9" s="54"/>
    </row>
    <row r="10" s="1" customFormat="1" spans="1:9">
      <c r="A10" s="30" t="s">
        <v>23</v>
      </c>
      <c r="B10" s="30"/>
      <c r="C10" s="30"/>
      <c r="D10" s="30"/>
      <c r="E10" s="30"/>
      <c r="F10" s="30"/>
      <c r="G10" s="30"/>
      <c r="H10" s="30"/>
      <c r="I10" s="30"/>
    </row>
    <row r="11" s="1" customFormat="1" spans="1:9">
      <c r="A11" s="31" t="s">
        <v>24</v>
      </c>
      <c r="B11" s="32" t="s">
        <v>25</v>
      </c>
      <c r="C11" s="32"/>
      <c r="D11" s="32"/>
      <c r="E11" s="32"/>
      <c r="F11" s="33" t="s">
        <v>26</v>
      </c>
      <c r="G11" s="33"/>
      <c r="H11" s="33"/>
      <c r="I11" s="33"/>
    </row>
    <row r="12" s="1" customFormat="1" ht="54" customHeight="1" spans="1:9">
      <c r="A12" s="34"/>
      <c r="B12" s="35" t="s">
        <v>27</v>
      </c>
      <c r="C12" s="36"/>
      <c r="D12" s="36"/>
      <c r="E12" s="37"/>
      <c r="F12" s="38" t="s">
        <v>28</v>
      </c>
      <c r="G12" s="36"/>
      <c r="H12" s="36"/>
      <c r="I12" s="37"/>
    </row>
    <row r="13" s="1" customFormat="1" ht="24.75" spans="1:9">
      <c r="A13" s="39" t="s">
        <v>29</v>
      </c>
      <c r="B13" s="40" t="s">
        <v>30</v>
      </c>
      <c r="C13" s="40" t="s">
        <v>31</v>
      </c>
      <c r="D13" s="40" t="s">
        <v>32</v>
      </c>
      <c r="E13" s="40" t="s">
        <v>33</v>
      </c>
      <c r="F13" s="41" t="s">
        <v>34</v>
      </c>
      <c r="G13" s="41" t="s">
        <v>35</v>
      </c>
      <c r="H13" s="41" t="s">
        <v>36</v>
      </c>
      <c r="I13" s="40" t="s">
        <v>37</v>
      </c>
    </row>
    <row r="14" s="1" customFormat="1" ht="25.5" spans="1:10">
      <c r="A14" s="39" t="s">
        <v>29</v>
      </c>
      <c r="B14" s="39" t="s">
        <v>38</v>
      </c>
      <c r="C14" s="16" t="s">
        <v>39</v>
      </c>
      <c r="D14" s="42" t="s">
        <v>40</v>
      </c>
      <c r="E14" s="16" t="s">
        <v>41</v>
      </c>
      <c r="F14" s="16">
        <v>20</v>
      </c>
      <c r="G14" s="16">
        <v>10</v>
      </c>
      <c r="H14" s="16">
        <v>10</v>
      </c>
      <c r="I14" s="55"/>
      <c r="J14" s="56"/>
    </row>
    <row r="15" s="1" customFormat="1" ht="25.5" spans="1:10">
      <c r="A15" s="39" t="s">
        <v>29</v>
      </c>
      <c r="B15" s="39" t="s">
        <v>38</v>
      </c>
      <c r="C15" s="16" t="s">
        <v>39</v>
      </c>
      <c r="D15" s="42" t="s">
        <v>42</v>
      </c>
      <c r="E15" s="16" t="s">
        <v>43</v>
      </c>
      <c r="F15" s="16">
        <v>1500</v>
      </c>
      <c r="G15" s="16">
        <v>10</v>
      </c>
      <c r="H15" s="16">
        <v>10</v>
      </c>
      <c r="I15" s="32" t="s">
        <v>44</v>
      </c>
      <c r="J15" s="56"/>
    </row>
    <row r="16" s="1" customFormat="1" ht="25.5" spans="1:10">
      <c r="A16" s="39" t="s">
        <v>29</v>
      </c>
      <c r="B16" s="39" t="s">
        <v>38</v>
      </c>
      <c r="C16" s="16" t="s">
        <v>45</v>
      </c>
      <c r="D16" s="42" t="s">
        <v>46</v>
      </c>
      <c r="E16" s="16" t="s">
        <v>47</v>
      </c>
      <c r="F16" s="16">
        <v>5</v>
      </c>
      <c r="G16" s="16">
        <v>10</v>
      </c>
      <c r="H16" s="16">
        <v>10</v>
      </c>
      <c r="I16" s="57"/>
      <c r="J16" s="56"/>
    </row>
    <row r="17" s="1" customFormat="1" ht="25.5" spans="1:10">
      <c r="A17" s="39" t="s">
        <v>29</v>
      </c>
      <c r="B17" s="39" t="s">
        <v>38</v>
      </c>
      <c r="C17" s="16" t="s">
        <v>48</v>
      </c>
      <c r="D17" s="42" t="s">
        <v>49</v>
      </c>
      <c r="E17" s="16" t="s">
        <v>50</v>
      </c>
      <c r="F17" s="16" t="s">
        <v>50</v>
      </c>
      <c r="G17" s="16">
        <v>10</v>
      </c>
      <c r="H17" s="16">
        <v>10</v>
      </c>
      <c r="I17" s="32" t="s">
        <v>44</v>
      </c>
      <c r="J17" s="56"/>
    </row>
    <row r="18" s="1" customFormat="1" ht="48.75" spans="1:10">
      <c r="A18" s="39" t="s">
        <v>29</v>
      </c>
      <c r="B18" s="39" t="s">
        <v>38</v>
      </c>
      <c r="C18" s="16" t="s">
        <v>51</v>
      </c>
      <c r="D18" s="16" t="s">
        <v>52</v>
      </c>
      <c r="E18" s="16" t="s">
        <v>53</v>
      </c>
      <c r="F18" s="16" t="s">
        <v>54</v>
      </c>
      <c r="G18" s="16">
        <v>10</v>
      </c>
      <c r="H18" s="16">
        <v>7.72</v>
      </c>
      <c r="I18" s="55" t="s">
        <v>55</v>
      </c>
      <c r="J18" s="56"/>
    </row>
    <row r="19" s="1" customFormat="1" ht="25.5" spans="1:9">
      <c r="A19" s="39" t="s">
        <v>29</v>
      </c>
      <c r="B19" s="39" t="s">
        <v>56</v>
      </c>
      <c r="C19" s="16" t="s">
        <v>57</v>
      </c>
      <c r="D19" s="16" t="s">
        <v>44</v>
      </c>
      <c r="E19" s="16" t="s">
        <v>44</v>
      </c>
      <c r="F19" s="42" t="s">
        <v>58</v>
      </c>
      <c r="G19" s="16">
        <v>0</v>
      </c>
      <c r="H19" s="16">
        <v>0</v>
      </c>
      <c r="I19" s="32" t="s">
        <v>44</v>
      </c>
    </row>
    <row r="20" s="1" customFormat="1" ht="25.5" spans="1:10">
      <c r="A20" s="39" t="s">
        <v>29</v>
      </c>
      <c r="B20" s="39" t="s">
        <v>56</v>
      </c>
      <c r="C20" s="16" t="s">
        <v>59</v>
      </c>
      <c r="D20" s="42" t="s">
        <v>60</v>
      </c>
      <c r="E20" s="16" t="s">
        <v>47</v>
      </c>
      <c r="F20" s="16">
        <v>5</v>
      </c>
      <c r="G20" s="16">
        <v>30</v>
      </c>
      <c r="H20" s="16">
        <v>30</v>
      </c>
      <c r="I20" s="32" t="s">
        <v>44</v>
      </c>
      <c r="J20" s="56"/>
    </row>
    <row r="21" s="1" customFormat="1" ht="25.5" spans="1:9">
      <c r="A21" s="39" t="s">
        <v>29</v>
      </c>
      <c r="B21" s="39" t="s">
        <v>56</v>
      </c>
      <c r="C21" s="16" t="s">
        <v>61</v>
      </c>
      <c r="D21" s="16" t="s">
        <v>44</v>
      </c>
      <c r="E21" s="16" t="s">
        <v>44</v>
      </c>
      <c r="F21" s="42" t="s">
        <v>58</v>
      </c>
      <c r="G21" s="16">
        <v>0</v>
      </c>
      <c r="H21" s="16">
        <v>0</v>
      </c>
      <c r="I21" s="32" t="s">
        <v>44</v>
      </c>
    </row>
    <row r="22" s="1" customFormat="1" ht="25.5" spans="1:9">
      <c r="A22" s="39" t="s">
        <v>29</v>
      </c>
      <c r="B22" s="39" t="s">
        <v>56</v>
      </c>
      <c r="C22" s="16" t="s">
        <v>62</v>
      </c>
      <c r="D22" s="16" t="s">
        <v>44</v>
      </c>
      <c r="E22" s="16" t="s">
        <v>44</v>
      </c>
      <c r="F22" s="42" t="s">
        <v>58</v>
      </c>
      <c r="G22" s="16">
        <v>0</v>
      </c>
      <c r="H22" s="16">
        <v>0</v>
      </c>
      <c r="I22" s="32" t="s">
        <v>44</v>
      </c>
    </row>
    <row r="23" s="1" customFormat="1" ht="25.5" spans="1:10">
      <c r="A23" s="39" t="s">
        <v>29</v>
      </c>
      <c r="B23" s="39" t="s">
        <v>63</v>
      </c>
      <c r="C23" s="16" t="s">
        <v>64</v>
      </c>
      <c r="D23" s="42" t="s">
        <v>65</v>
      </c>
      <c r="E23" s="16" t="s">
        <v>66</v>
      </c>
      <c r="F23" s="43">
        <v>0.9</v>
      </c>
      <c r="G23" s="16">
        <v>10</v>
      </c>
      <c r="H23" s="16">
        <v>10</v>
      </c>
      <c r="I23" s="32" t="s">
        <v>44</v>
      </c>
      <c r="J23" s="56"/>
    </row>
    <row r="24" s="1" customFormat="1" ht="25.5" spans="1:9">
      <c r="A24" s="39" t="s">
        <v>29</v>
      </c>
      <c r="B24" s="39" t="s">
        <v>63</v>
      </c>
      <c r="C24" s="16" t="s">
        <v>67</v>
      </c>
      <c r="D24" s="16" t="s">
        <v>44</v>
      </c>
      <c r="E24" s="16" t="s">
        <v>44</v>
      </c>
      <c r="F24" s="42" t="s">
        <v>58</v>
      </c>
      <c r="G24" s="16">
        <v>0</v>
      </c>
      <c r="H24" s="16">
        <v>0</v>
      </c>
      <c r="I24" s="32" t="s">
        <v>44</v>
      </c>
    </row>
    <row r="25" s="2" customFormat="1" spans="1:9">
      <c r="A25" s="44"/>
      <c r="B25" s="7" t="s">
        <v>68</v>
      </c>
      <c r="C25" s="8"/>
      <c r="D25" s="8"/>
      <c r="E25" s="8"/>
      <c r="F25" s="45"/>
      <c r="G25" s="46">
        <f>10+SUM(G14:G24)</f>
        <v>100</v>
      </c>
      <c r="H25" s="47">
        <f>H6+SUM(H14:H24)</f>
        <v>95.4395666153846</v>
      </c>
      <c r="I25" s="58" t="s">
        <v>20</v>
      </c>
    </row>
    <row r="26" s="1" customFormat="1" ht="36" customHeight="1" spans="1:9">
      <c r="A26" s="48" t="s">
        <v>69</v>
      </c>
      <c r="B26" s="48"/>
      <c r="C26" s="48"/>
      <c r="D26" s="48"/>
      <c r="E26" s="48"/>
      <c r="F26" s="48"/>
      <c r="G26" s="48"/>
      <c r="H26" s="48"/>
      <c r="I26" s="48"/>
    </row>
  </sheetData>
  <mergeCells count="20">
    <mergeCell ref="A1:I1"/>
    <mergeCell ref="B2:C2"/>
    <mergeCell ref="G2:I2"/>
    <mergeCell ref="B3:C3"/>
    <mergeCell ref="E3:I3"/>
    <mergeCell ref="A4:I4"/>
    <mergeCell ref="H5:I5"/>
    <mergeCell ref="H6:I6"/>
    <mergeCell ref="H7:I7"/>
    <mergeCell ref="H8:I8"/>
    <mergeCell ref="H9:I9"/>
    <mergeCell ref="A10:I10"/>
    <mergeCell ref="B11:E11"/>
    <mergeCell ref="F11:I11"/>
    <mergeCell ref="B12:E12"/>
    <mergeCell ref="F12:I12"/>
    <mergeCell ref="B25:F25"/>
    <mergeCell ref="A26:I26"/>
    <mergeCell ref="A6:A9"/>
    <mergeCell ref="A11:A12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13.双创经费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41580</dc:creator>
  <cp:lastModifiedBy>1412957462</cp:lastModifiedBy>
  <dcterms:created xsi:type="dcterms:W3CDTF">2023-04-25T06:50:00Z</dcterms:created>
  <dcterms:modified xsi:type="dcterms:W3CDTF">2023-04-28T02:20:29Z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EAEAAD5FBF3B4E18BC321162E6AF699F_11</vt:lpwstr>
  </property>
  <property fmtid="{D5CDD505-2E9C-101B-9397-08002B2CF9AE}" pid="3" name="KSOProductBuildVer">
    <vt:lpwstr>2052-11.1.0.14036</vt:lpwstr>
  </property>
</Properties>
</file>