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5.合作办学经费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<sst xmlns="http://schemas.openxmlformats.org/spreadsheetml/2006/main" count="116" uniqueCount="70">
  <si>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</si>
  <si>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</si>
  <si>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440300217171500014969</t>
  </si>
  <si>
    <r>
      <rPr>
        <sz val="10"/>
        <rFont val="宋体"/>
        <charset val="134"/>
      </rPr>
      <t>项目名称：</t>
    </r>
  </si>
  <si>
    <t>合作办学经费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</si>
  <si>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</si>
  <si>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</si>
  <si>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</si>
  <si>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</si>
  <si>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</si>
  <si>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</si>
  <si>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</si>
  <si>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</si>
  <si>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</si>
  <si>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</si>
  <si>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</si>
  <si>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</si>
  <si>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</si>
  <si>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</si>
  <si>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</si>
  <si>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</si>
  <si>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</si>
  <si>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</si>
  <si>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</si>
  <si>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</si>
  <si>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</si>
  <si>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</si>
  <si>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坚持产教融合、校企合作，加强与世界五百强、行业龙头企业及行业协会开展专业建设等合作，校企共同培养技术技能人才。</t>
    </r>
  </si>
  <si>
    <r>
      <rPr>
        <sz val="10"/>
        <color theme="1"/>
        <rFont val="宋体"/>
        <charset val="134"/>
      </rPr>
      <t>新增校企合作企业</t>
    </r>
    <r>
      <rPr>
        <sz val="10"/>
        <color theme="1"/>
        <rFont val="Times New Roman"/>
        <charset val="0"/>
      </rPr>
      <t>20</t>
    </r>
    <r>
      <rPr>
        <sz val="10"/>
        <color theme="1"/>
        <rFont val="宋体"/>
        <charset val="134"/>
      </rPr>
      <t>家，腾讯、华为、西门子、亚马逊均为世界500强龙头企业。合作企业满意度达90%。</t>
    </r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</si>
  <si>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</si>
  <si>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</si>
  <si>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</si>
  <si>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</si>
  <si>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</si>
  <si>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</si>
  <si>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</si>
  <si>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</si>
  <si>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sz val="10"/>
        <color rgb="FF555555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</si>
  <si>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</si>
  <si>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</si>
  <si>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合作企业数</t>
  </si>
  <si>
    <t>≥10</t>
  </si>
  <si>
    <r>
      <rPr>
        <sz val="10"/>
        <color rgb="FF333333"/>
        <rFont val="宋体"/>
        <charset val="134"/>
      </rPr>
      <t>偏差原因：相关部门的大力支持、教职工的共同努力，超额完成计划；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</si>
  <si>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color rgb="FF333333"/>
        <rFont val="宋体"/>
        <charset val="134"/>
      </rPr>
      <t>质量</t>
    </r>
  </si>
  <si>
    <t>行业协会合作办学数量</t>
  </si>
  <si>
    <t/>
  </si>
  <si>
    <r>
      <rPr>
        <sz val="10"/>
        <color rgb="FF333333"/>
        <rFont val="宋体"/>
        <charset val="134"/>
      </rPr>
      <t>时效</t>
    </r>
  </si>
  <si>
    <t>项目完成及时性</t>
  </si>
  <si>
    <r>
      <rPr>
        <sz val="10"/>
        <color rgb="FF333333"/>
        <rFont val="宋体"/>
        <charset val="134"/>
      </rPr>
      <t>及时</t>
    </r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</si>
  <si>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</si>
  <si>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</si>
  <si>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42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</si>
  <si>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40.07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</si>
  <si>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宋体"/>
        <charset val="134"/>
      </rPr>
      <t>偏差原因：预算执行范围内偏差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</si>
  <si>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</si>
  <si>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</si>
  <si>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</si>
  <si>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</si>
  <si>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学校社会影响力提升</t>
  </si>
  <si>
    <r>
      <rPr>
        <sz val="10"/>
        <color rgb="FF333333"/>
        <rFont val="宋体"/>
        <charset val="134"/>
      </rPr>
      <t>提升</t>
    </r>
  </si>
  <si>
    <t>有效提升</t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</si>
  <si>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</si>
  <si>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</si>
  <si>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</si>
  <si>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</si>
  <si>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合作企业满意度</t>
  </si>
  <si>
    <t>≥85%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</si>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</sst>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2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theme="1"/>
      <name val="宋体"/>
      <charset val="134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1"/>
      <color rgb="FFFF0000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rgb="FF555555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1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5"/>
  <sheetViews>
    <sheetView tabSelected="1" zoomScale="70" zoomScaleNormal="70" workbookViewId="0">
      <selection activeCell="D9" sqref="D9"/>
    </sheetView>
  </sheetViews>
  <sheetFormatPr defaultColWidth="11.1666666666667" defaultRowHeight="15"/>
  <cols>
    <col min="1" max="1" width="19" style="1" customWidth="1"/>
    <col min="2" max="2" width="21.3333333333333" style="1" customWidth="1"/>
    <col min="3" max="5" width="21.1666666666667" style="1" customWidth="1"/>
    <col min="6" max="6" width="11.8333333333333" style="1" customWidth="1"/>
    <col min="7" max="7" width="10.6666666666667" style="1" customWidth="1"/>
    <col min="8" max="8" width="8.83333333333333" style="1" customWidth="1"/>
    <col min="9" max="9" width="22.8333333333333" style="1" customWidth="1"/>
    <col min="10" max="16384" width="11.1666666666667" style="1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58"/>
    </row>
    <row r="3" s="1" customFormat="1" spans="1:9">
      <c r="A3" s="9" t="s">
        <v>7</v>
      </c>
      <c r="B3" s="10" t="s">
        <v>8</v>
      </c>
      <c r="C3" s="11"/>
      <c r="D3" s="9" t="s">
        <v>9</v>
      </c>
      <c r="E3" s="12" t="s">
        <v>8</v>
      </c>
      <c r="F3" s="13"/>
      <c r="G3" s="13"/>
      <c r="H3" s="13"/>
      <c r="I3" s="59"/>
    </row>
    <row r="4" s="1" customFormat="1" spans="1:9">
      <c r="A4" s="14" t="s">
        <v>10</v>
      </c>
      <c r="B4" s="15"/>
      <c r="C4" s="15"/>
      <c r="D4" s="15"/>
      <c r="E4" s="15"/>
      <c r="F4" s="15"/>
      <c r="G4" s="15"/>
      <c r="H4" s="15"/>
      <c r="I4" s="60"/>
    </row>
    <row r="5" s="1" customFormat="1" ht="24.75" spans="1:9">
      <c r="A5" s="16"/>
      <c r="B5" s="16"/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8" t="s">
        <v>16</v>
      </c>
      <c r="I5" s="61"/>
    </row>
    <row r="6" s="1" customFormat="1" spans="1:9">
      <c r="A6" s="19" t="s">
        <v>17</v>
      </c>
      <c r="B6" s="20" t="s">
        <v>18</v>
      </c>
      <c r="C6" s="21">
        <f>SUM(C7:C9)</f>
        <v>420000</v>
      </c>
      <c r="D6" s="21">
        <f>SUM(D7:D9)</f>
        <v>420000</v>
      </c>
      <c r="E6" s="21">
        <f>SUM(E7:E9)</f>
        <v>400734.75</v>
      </c>
      <c r="F6" s="5">
        <v>10</v>
      </c>
      <c r="G6" s="22">
        <f>E6/D6*100</f>
        <v>95.4130357142857</v>
      </c>
      <c r="H6" s="23">
        <f>F6*G6/100</f>
        <v>9.54130357142857</v>
      </c>
      <c r="I6" s="62"/>
    </row>
    <row r="7" s="1" customFormat="1" spans="1:9">
      <c r="A7" s="19"/>
      <c r="B7" s="24" t="s">
        <v>19</v>
      </c>
      <c r="C7" s="21">
        <v>420000</v>
      </c>
      <c r="D7" s="21">
        <v>0</v>
      </c>
      <c r="E7" s="21">
        <v>0</v>
      </c>
      <c r="F7" s="25" t="s">
        <v>20</v>
      </c>
      <c r="G7" s="25" t="s">
        <v>20</v>
      </c>
      <c r="H7" s="26" t="s">
        <v>20</v>
      </c>
      <c r="I7" s="63"/>
    </row>
    <row r="8" s="1" customFormat="1" spans="1:9">
      <c r="A8" s="19"/>
      <c r="B8" s="24" t="s">
        <v>21</v>
      </c>
      <c r="C8" s="27">
        <v>0</v>
      </c>
      <c r="D8" s="27">
        <v>0</v>
      </c>
      <c r="E8" s="27">
        <v>0</v>
      </c>
      <c r="F8" s="25" t="s">
        <v>20</v>
      </c>
      <c r="G8" s="25" t="s">
        <v>20</v>
      </c>
      <c r="H8" s="26" t="s">
        <v>20</v>
      </c>
      <c r="I8" s="63"/>
    </row>
    <row r="9" s="1" customFormat="1" spans="1:9">
      <c r="A9" s="28"/>
      <c r="B9" s="29" t="s">
        <v>22</v>
      </c>
      <c r="C9" s="30">
        <v>0</v>
      </c>
      <c r="D9" s="21">
        <v>420000</v>
      </c>
      <c r="E9" s="30">
        <v>400734.75</v>
      </c>
      <c r="F9" s="31" t="s">
        <v>20</v>
      </c>
      <c r="G9" s="31" t="s">
        <v>20</v>
      </c>
      <c r="H9" s="32" t="s">
        <v>20</v>
      </c>
      <c r="I9" s="64"/>
    </row>
    <row r="10" s="1" customFormat="1" spans="1:9">
      <c r="A10" s="33" t="s">
        <v>23</v>
      </c>
      <c r="B10" s="33"/>
      <c r="C10" s="33"/>
      <c r="D10" s="33"/>
      <c r="E10" s="33"/>
      <c r="F10" s="33"/>
      <c r="G10" s="33"/>
      <c r="H10" s="33"/>
      <c r="I10" s="33"/>
    </row>
    <row r="11" s="1" customFormat="1" spans="1:9">
      <c r="A11" s="34" t="s">
        <v>24</v>
      </c>
      <c r="B11" s="35" t="s">
        <v>25</v>
      </c>
      <c r="C11" s="35"/>
      <c r="D11" s="35"/>
      <c r="E11" s="35"/>
      <c r="F11" s="36" t="s">
        <v>26</v>
      </c>
      <c r="G11" s="36"/>
      <c r="H11" s="36"/>
      <c r="I11" s="36"/>
    </row>
    <row r="12" s="1" customFormat="1" ht="27" customHeight="1" spans="1:9">
      <c r="A12" s="37"/>
      <c r="B12" s="38" t="s">
        <v>27</v>
      </c>
      <c r="C12" s="39"/>
      <c r="D12" s="39"/>
      <c r="E12" s="40"/>
      <c r="F12" s="41" t="s">
        <v>28</v>
      </c>
      <c r="G12" s="42"/>
      <c r="H12" s="42"/>
      <c r="I12" s="65"/>
    </row>
    <row r="13" s="1" customFormat="1" ht="24.75" spans="1:9">
      <c r="A13" s="43" t="s">
        <v>29</v>
      </c>
      <c r="B13" s="44" t="s">
        <v>30</v>
      </c>
      <c r="C13" s="44" t="s">
        <v>31</v>
      </c>
      <c r="D13" s="44" t="s">
        <v>32</v>
      </c>
      <c r="E13" s="44" t="s">
        <v>33</v>
      </c>
      <c r="F13" s="45" t="s">
        <v>34</v>
      </c>
      <c r="G13" s="45" t="s">
        <v>35</v>
      </c>
      <c r="H13" s="45" t="s">
        <v>36</v>
      </c>
      <c r="I13" s="44" t="s">
        <v>37</v>
      </c>
    </row>
    <row r="14" s="1" customFormat="1" ht="107" customHeight="1" spans="1:9">
      <c r="A14" s="43" t="s">
        <v>29</v>
      </c>
      <c r="B14" s="43" t="s">
        <v>38</v>
      </c>
      <c r="C14" s="17" t="s">
        <v>39</v>
      </c>
      <c r="D14" s="46" t="s">
        <v>40</v>
      </c>
      <c r="E14" s="17" t="s">
        <v>41</v>
      </c>
      <c r="F14" s="47">
        <v>20</v>
      </c>
      <c r="G14" s="47">
        <v>12</v>
      </c>
      <c r="H14" s="48">
        <v>8</v>
      </c>
      <c r="I14" s="66" t="s">
        <v>42</v>
      </c>
    </row>
    <row r="15" s="1" customFormat="1" ht="25.5" spans="1:9">
      <c r="A15" s="43" t="s">
        <v>29</v>
      </c>
      <c r="B15" s="43" t="s">
        <v>38</v>
      </c>
      <c r="C15" s="17" t="s">
        <v>43</v>
      </c>
      <c r="D15" s="46" t="s">
        <v>44</v>
      </c>
      <c r="E15" s="17" t="s">
        <v>41</v>
      </c>
      <c r="F15" s="47">
        <v>11</v>
      </c>
      <c r="G15" s="47">
        <v>12</v>
      </c>
      <c r="H15" s="47">
        <v>12</v>
      </c>
      <c r="I15" s="67" t="s">
        <v>45</v>
      </c>
    </row>
    <row r="16" s="1" customFormat="1" ht="25.5" spans="1:9">
      <c r="A16" s="43" t="s">
        <v>29</v>
      </c>
      <c r="B16" s="43" t="s">
        <v>38</v>
      </c>
      <c r="C16" s="17" t="s">
        <v>46</v>
      </c>
      <c r="D16" s="46" t="s">
        <v>47</v>
      </c>
      <c r="E16" s="17" t="s">
        <v>48</v>
      </c>
      <c r="F16" s="47" t="s">
        <v>48</v>
      </c>
      <c r="G16" s="47">
        <v>13</v>
      </c>
      <c r="H16" s="47">
        <v>13</v>
      </c>
      <c r="I16" s="68"/>
    </row>
    <row r="17" s="1" customFormat="1" ht="48.75" spans="1:9">
      <c r="A17" s="43" t="s">
        <v>29</v>
      </c>
      <c r="B17" s="43" t="s">
        <v>38</v>
      </c>
      <c r="C17" s="17" t="s">
        <v>49</v>
      </c>
      <c r="D17" s="17" t="s">
        <v>50</v>
      </c>
      <c r="E17" s="17" t="s">
        <v>51</v>
      </c>
      <c r="F17" s="48" t="s">
        <v>52</v>
      </c>
      <c r="G17" s="47">
        <v>13</v>
      </c>
      <c r="H17" s="47">
        <v>12.4</v>
      </c>
      <c r="I17" s="66" t="s">
        <v>53</v>
      </c>
    </row>
    <row r="18" s="1" customFormat="1" ht="25.5" spans="1:9">
      <c r="A18" s="43" t="s">
        <v>29</v>
      </c>
      <c r="B18" s="43" t="s">
        <v>54</v>
      </c>
      <c r="C18" s="17" t="s">
        <v>55</v>
      </c>
      <c r="D18" s="17" t="s">
        <v>45</v>
      </c>
      <c r="E18" s="17" t="s">
        <v>45</v>
      </c>
      <c r="F18" s="49" t="s">
        <v>56</v>
      </c>
      <c r="G18" s="47">
        <v>0</v>
      </c>
      <c r="H18" s="47">
        <v>0</v>
      </c>
      <c r="I18" s="67" t="s">
        <v>45</v>
      </c>
    </row>
    <row r="19" s="1" customFormat="1" ht="25.5" spans="1:9">
      <c r="A19" s="43" t="s">
        <v>29</v>
      </c>
      <c r="B19" s="43" t="s">
        <v>54</v>
      </c>
      <c r="C19" s="17" t="s">
        <v>57</v>
      </c>
      <c r="D19" s="46" t="s">
        <v>58</v>
      </c>
      <c r="E19" s="17" t="s">
        <v>59</v>
      </c>
      <c r="F19" s="49" t="s">
        <v>60</v>
      </c>
      <c r="G19" s="47">
        <v>30</v>
      </c>
      <c r="H19" s="47">
        <v>30</v>
      </c>
      <c r="I19" s="67" t="s">
        <v>45</v>
      </c>
    </row>
    <row r="20" s="1" customFormat="1" ht="25.5" spans="1:9">
      <c r="A20" s="43" t="s">
        <v>29</v>
      </c>
      <c r="B20" s="43" t="s">
        <v>54</v>
      </c>
      <c r="C20" s="17" t="s">
        <v>61</v>
      </c>
      <c r="D20" s="17" t="s">
        <v>45</v>
      </c>
      <c r="E20" s="17" t="s">
        <v>45</v>
      </c>
      <c r="F20" s="49" t="s">
        <v>56</v>
      </c>
      <c r="G20" s="47">
        <v>0</v>
      </c>
      <c r="H20" s="47">
        <v>0</v>
      </c>
      <c r="I20" s="67" t="s">
        <v>45</v>
      </c>
    </row>
    <row r="21" s="1" customFormat="1" ht="25.5" spans="1:9">
      <c r="A21" s="43" t="s">
        <v>29</v>
      </c>
      <c r="B21" s="43" t="s">
        <v>54</v>
      </c>
      <c r="C21" s="17" t="s">
        <v>62</v>
      </c>
      <c r="D21" s="17" t="s">
        <v>45</v>
      </c>
      <c r="E21" s="17" t="s">
        <v>45</v>
      </c>
      <c r="F21" s="49" t="s">
        <v>56</v>
      </c>
      <c r="G21" s="47">
        <v>0</v>
      </c>
      <c r="H21" s="47">
        <v>0</v>
      </c>
      <c r="I21" s="67" t="s">
        <v>45</v>
      </c>
    </row>
    <row r="22" s="1" customFormat="1" ht="25.5" spans="1:9">
      <c r="A22" s="43" t="s">
        <v>29</v>
      </c>
      <c r="B22" s="43" t="s">
        <v>63</v>
      </c>
      <c r="C22" s="17" t="s">
        <v>64</v>
      </c>
      <c r="D22" s="46" t="s">
        <v>65</v>
      </c>
      <c r="E22" s="17" t="s">
        <v>66</v>
      </c>
      <c r="F22" s="50">
        <v>0.9</v>
      </c>
      <c r="G22" s="47">
        <v>10</v>
      </c>
      <c r="H22" s="47">
        <v>10</v>
      </c>
      <c r="I22" s="67" t="s">
        <v>45</v>
      </c>
    </row>
    <row r="23" s="1" customFormat="1" ht="25.5" spans="1:9">
      <c r="A23" s="43" t="s">
        <v>29</v>
      </c>
      <c r="B23" s="43" t="s">
        <v>63</v>
      </c>
      <c r="C23" s="17" t="s">
        <v>67</v>
      </c>
      <c r="D23" s="17" t="s">
        <v>45</v>
      </c>
      <c r="E23" s="17" t="s">
        <v>45</v>
      </c>
      <c r="F23" s="49" t="s">
        <v>56</v>
      </c>
      <c r="G23" s="47">
        <v>0</v>
      </c>
      <c r="H23" s="47">
        <v>0</v>
      </c>
      <c r="I23" s="67" t="s">
        <v>45</v>
      </c>
    </row>
    <row r="24" s="2" customFormat="1" spans="1:9">
      <c r="A24" s="51"/>
      <c r="B24" s="52" t="s">
        <v>68</v>
      </c>
      <c r="C24" s="53"/>
      <c r="D24" s="53"/>
      <c r="E24" s="53"/>
      <c r="F24" s="54"/>
      <c r="G24" s="55">
        <f>10+SUM(G14:G23)</f>
        <v>100</v>
      </c>
      <c r="H24" s="56">
        <f>H6+SUM(H14:H23)</f>
        <v>94.9413035714286</v>
      </c>
      <c r="I24" s="55" t="s">
        <v>20</v>
      </c>
    </row>
    <row r="25" s="1" customFormat="1" ht="36" customHeight="1" spans="1:9">
      <c r="A25" s="57" t="s">
        <v>69</v>
      </c>
      <c r="B25" s="57"/>
      <c r="C25" s="57"/>
      <c r="D25" s="57"/>
      <c r="E25" s="57"/>
      <c r="F25" s="57"/>
      <c r="G25" s="57"/>
      <c r="H25" s="57"/>
      <c r="I25" s="57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4:F24"/>
    <mergeCell ref="A25:I25"/>
    <mergeCell ref="A6:A9"/>
    <mergeCell ref="A11:A12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15.合作办学经费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1412957462</cp:lastModifiedBy>
  <dcterms:created xsi:type="dcterms:W3CDTF">2023-04-25T06:50:00Z</dcterms:created>
  <dcterms:modified xsi:type="dcterms:W3CDTF">2023-04-28T02:20:31Z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198CF30C6E554F128F3148654DDF2D7F_11</vt:lpwstr>
  </property>
  <property fmtid="{D5CDD505-2E9C-101B-9397-08002B2CF9AE}" pid="3" name="KSOProductBuildVer">
    <vt:lpwstr>2052-11.1.0.14036</vt:lpwstr>
  </property>
</Properties>
</file>