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16.科研经费" sheetId="1" r:id="rId1"/>
  </sheets>
  <calcPr calcId="144525"/>
</workbook>
</file>

<file path=xl/comments1.xml><?xml version="1.0" encoding="utf-8"?>
<comments xmlns="http://schemas.openxmlformats.org/spreadsheetml/2006/main">
  <authors>
    <author/>
    <author>Windows 用户</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<sst xmlns="http://schemas.openxmlformats.org/spreadsheetml/2006/main" count="136" uniqueCount="78">
  <si>
    <r>
      <rPr>
        <b/>
        <sz val="20"/>
        <rFont val="宋体"/>
        <charset val="134"/>
      </rPr>
      <t>项目支出绩效自评表</t>
    </r>
  </si>
  <si>
    <r>
      <rPr>
        <sz val="10"/>
        <rFont val="宋体"/>
        <charset val="134"/>
      </rPr>
      <t>项目编码：</t>
    </r>
  </si>
  <si>
    <t>440300217171500015123</t>
  </si>
  <si>
    <r>
      <rPr>
        <sz val="10"/>
        <rFont val="宋体"/>
        <charset val="134"/>
      </rPr>
      <t>项目名称：</t>
    </r>
  </si>
  <si>
    <t>科研经费</t>
  </si>
  <si>
    <r>
      <rPr>
        <sz val="10"/>
        <rFont val="宋体"/>
        <charset val="134"/>
      </rPr>
      <t>绩效自评年度：</t>
    </r>
  </si>
  <si>
    <t>2022</t>
  </si>
  <si>
    <r>
      <rPr>
        <sz val="10"/>
        <rFont val="宋体"/>
        <charset val="134"/>
      </rPr>
      <t>实施单位：</t>
    </r>
  </si>
  <si>
    <t>深圳技师学院</t>
  </si>
  <si>
    <r>
      <rPr>
        <sz val="10"/>
        <rFont val="宋体"/>
        <charset val="134"/>
      </rPr>
      <t>一级预算单位：</t>
    </r>
  </si>
  <si>
    <r>
      <rPr>
        <sz val="10"/>
        <rFont val="宋体"/>
        <charset val="134"/>
      </rPr>
      <t>深圳技师学院</t>
    </r>
  </si>
  <si>
    <r>
      <rPr>
        <b/>
        <sz val="11"/>
        <rFont val="宋体"/>
        <charset val="134"/>
      </rPr>
      <t>资金使用情况</t>
    </r>
  </si>
  <si>
    <r>
      <rPr>
        <sz val="10"/>
        <color rgb="FF333333"/>
        <rFont val="宋体"/>
        <charset val="134"/>
      </rPr>
      <t>年初预算数</t>
    </r>
  </si>
  <si>
    <r>
      <rPr>
        <sz val="10"/>
        <color rgb="FF333333"/>
        <rFont val="宋体"/>
        <charset val="134"/>
      </rPr>
      <t>全年预算数</t>
    </r>
  </si>
  <si>
    <r>
      <rPr>
        <sz val="10"/>
        <color rgb="FF333333"/>
        <rFont val="宋体"/>
        <charset val="134"/>
      </rPr>
      <t>全年执行数</t>
    </r>
  </si>
  <si>
    <r>
      <rPr>
        <sz val="10"/>
        <color rgb="FF333333"/>
        <rFont val="宋体"/>
        <charset val="134"/>
      </rPr>
      <t>分值</t>
    </r>
  </si>
  <si>
    <r>
      <rPr>
        <sz val="10"/>
        <color rgb="FF333333"/>
        <rFont val="宋体"/>
        <charset val="134"/>
      </rPr>
      <t>执行率（</t>
    </r>
    <r>
      <rPr>
        <sz val="10"/>
        <color rgb="FF333333"/>
        <rFont val="Times New Roman"/>
        <charset val="0"/>
      </rPr>
      <t>%</t>
    </r>
    <r>
      <rPr>
        <sz val="10"/>
        <color rgb="FF333333"/>
        <rFont val="宋体"/>
        <charset val="134"/>
      </rPr>
      <t>）</t>
    </r>
  </si>
  <si>
    <r>
      <rPr>
        <sz val="10"/>
        <color rgb="FF333333"/>
        <rFont val="宋体"/>
        <charset val="134"/>
      </rPr>
      <t>得分</t>
    </r>
  </si>
  <si>
    <r>
      <rPr>
        <sz val="10"/>
        <color theme="1"/>
        <rFont val="宋体"/>
        <charset val="134"/>
      </rPr>
      <t>项目资金（元）</t>
    </r>
  </si>
  <si>
    <r>
      <rPr>
        <sz val="10"/>
        <rFont val="宋体"/>
        <charset val="134"/>
      </rPr>
      <t>年度资金总额</t>
    </r>
  </si>
  <si>
    <r>
      <rPr>
        <sz val="10"/>
        <rFont val="宋体"/>
        <charset val="134"/>
      </rPr>
      <t>其中：当年财政拨款</t>
    </r>
  </si>
  <si>
    <t>—</t>
  </si>
  <si>
    <r>
      <rPr>
        <sz val="10"/>
        <rFont val="宋体"/>
        <charset val="134"/>
      </rPr>
      <t>上年结转资金</t>
    </r>
  </si>
  <si>
    <r>
      <rPr>
        <sz val="10"/>
        <color theme="1"/>
        <rFont val="宋体"/>
        <charset val="134"/>
      </rPr>
      <t>其他资金</t>
    </r>
  </si>
  <si>
    <r>
      <rPr>
        <b/>
        <sz val="10"/>
        <color indexed="63"/>
        <rFont val="宋体"/>
        <charset val="134"/>
      </rPr>
      <t>项目目标完成情况</t>
    </r>
  </si>
  <si>
    <r>
      <rPr>
        <b/>
        <sz val="10"/>
        <color indexed="63"/>
        <rFont val="宋体"/>
        <charset val="134"/>
      </rPr>
      <t>年度总体目标</t>
    </r>
  </si>
  <si>
    <r>
      <rPr>
        <b/>
        <sz val="10"/>
        <color indexed="63"/>
        <rFont val="宋体"/>
        <charset val="134"/>
      </rPr>
      <t>预期目标</t>
    </r>
  </si>
  <si>
    <r>
      <rPr>
        <b/>
        <sz val="10"/>
        <color rgb="FFD9001B"/>
        <rFont val="Times New Roman"/>
        <charset val="0"/>
      </rPr>
      <t>* </t>
    </r>
    <r>
      <rPr>
        <b/>
        <sz val="10"/>
        <rFont val="宋体"/>
        <charset val="134"/>
      </rPr>
      <t>实际完成情况</t>
    </r>
  </si>
  <si>
    <r>
      <rPr>
        <sz val="10"/>
        <color theme="1"/>
        <rFont val="宋体"/>
        <charset val="134"/>
      </rPr>
      <t>开展校内教科研项目立项工作；认真组织教师参加国家、省、市举办的教师教学竞赛并取得好名次；邀请专家来校培训及指导；按教师申报的专利做好申请和维护工作；按文件及时缴纳各类会费。</t>
    </r>
  </si>
  <si>
    <t>2022年经过综合评审和论证，共评审出教科研立项58项。深圳技师学院精心组织参加第三届全国技工院校教师职业能力大赛省选拔赛，邀请校外专家来校指导，获得2个一等奖，5个二等奖，4个三等奖的优异成绩。各类会费及时完成了缴纳。</t>
  </si>
  <si>
    <r>
      <rPr>
        <sz val="10"/>
        <rFont val="宋体"/>
        <charset val="134"/>
      </rPr>
      <t>年度绩效指标</t>
    </r>
  </si>
  <si>
    <r>
      <rPr>
        <sz val="10"/>
        <color rgb="FF555555"/>
        <rFont val="宋体"/>
        <charset val="134"/>
      </rPr>
      <t>一级指标</t>
    </r>
  </si>
  <si>
    <r>
      <rPr>
        <sz val="10"/>
        <color rgb="FF555555"/>
        <rFont val="宋体"/>
        <charset val="134"/>
      </rPr>
      <t>二级指标</t>
    </r>
  </si>
  <si>
    <r>
      <rPr>
        <sz val="10"/>
        <color rgb="FF555555"/>
        <rFont val="宋体"/>
        <charset val="134"/>
      </rPr>
      <t>三级指标</t>
    </r>
  </si>
  <si>
    <r>
      <rPr>
        <sz val="10"/>
        <color rgb="FF555555"/>
        <rFont val="宋体"/>
        <charset val="134"/>
      </rPr>
      <t>年度指标值</t>
    </r>
  </si>
  <si>
    <r>
      <rPr>
        <sz val="10"/>
        <color rgb="FFD9001B"/>
        <rFont val="Times New Roman"/>
        <charset val="0"/>
      </rPr>
      <t>* </t>
    </r>
    <r>
      <rPr>
        <sz val="10"/>
        <color rgb="FF555555"/>
        <rFont val="宋体"/>
        <charset val="134"/>
      </rPr>
      <t>实际完成值</t>
    </r>
  </si>
  <si>
    <r>
      <rPr>
        <sz val="10"/>
        <color rgb="FFD9001B"/>
        <rFont val="Times New Roman"/>
        <charset val="0"/>
      </rPr>
      <t>* </t>
    </r>
    <r>
      <rPr>
        <sz val="10"/>
        <color rgb="FF555555"/>
        <rFont val="宋体"/>
        <charset val="134"/>
      </rPr>
      <t>分值</t>
    </r>
  </si>
  <si>
    <r>
      <rPr>
        <sz val="10"/>
        <color rgb="FFD9001B"/>
        <rFont val="Times New Roman"/>
        <charset val="0"/>
      </rPr>
      <t xml:space="preserve">* </t>
    </r>
    <r>
      <rPr>
        <sz val="10"/>
        <color theme="1"/>
        <rFont val="宋体"/>
        <charset val="134"/>
      </rPr>
      <t>得分</t>
    </r>
  </si>
  <si>
    <r>
      <rPr>
        <sz val="10"/>
        <color rgb="FF555555"/>
        <rFont val="宋体"/>
        <charset val="134"/>
      </rPr>
      <t>偏差原因分析及改进措施</t>
    </r>
  </si>
  <si>
    <r>
      <rPr>
        <sz val="10"/>
        <rFont val="宋体"/>
        <charset val="134"/>
      </rPr>
      <t>产出</t>
    </r>
    <r>
      <rPr>
        <sz val="10"/>
        <rFont val="Times New Roman"/>
        <charset val="0"/>
      </rPr>
      <t xml:space="preserve">
(50</t>
    </r>
    <r>
      <rPr>
        <sz val="10"/>
        <rFont val="宋体"/>
        <charset val="134"/>
      </rPr>
      <t>分</t>
    </r>
    <r>
      <rPr>
        <sz val="10"/>
        <rFont val="Times New Roman"/>
        <charset val="0"/>
      </rPr>
      <t>)</t>
    </r>
  </si>
  <si>
    <t>数量</t>
  </si>
  <si>
    <t>教科研项目新增数</t>
  </si>
  <si>
    <t>≥40</t>
  </si>
  <si>
    <t>编辑出版《深圳工匠》校刊期数</t>
  </si>
  <si>
    <t>≥4</t>
  </si>
  <si>
    <t>专利新增数（含创客项目专利）</t>
  </si>
  <si>
    <t>≥15</t>
  </si>
  <si>
    <t>偏差原因：为提高知识产权质量，校外授权标准提高，校内严格把关，凡创新性不高，转化前景不明朗的成果不予申请；
改进措施：根据实际情况，调整年度指标值</t>
  </si>
  <si>
    <t>论文发表数量</t>
  </si>
  <si>
    <t>≥160</t>
  </si>
  <si>
    <r>
      <rPr>
        <sz val="10"/>
        <color rgb="FF333333"/>
        <rFont val="宋体"/>
        <charset val="134"/>
      </rPr>
      <t>质量</t>
    </r>
  </si>
  <si>
    <t>教科研项目验收通过率</t>
  </si>
  <si>
    <t>≥98%</t>
  </si>
  <si>
    <t/>
  </si>
  <si>
    <r>
      <rPr>
        <sz val="10"/>
        <color rgb="FF333333"/>
        <rFont val="宋体"/>
        <charset val="134"/>
      </rPr>
      <t>时效</t>
    </r>
  </si>
  <si>
    <t>教科研项目结题及时性</t>
  </si>
  <si>
    <r>
      <rPr>
        <sz val="10"/>
        <color rgb="FF333333"/>
        <rFont val="宋体"/>
        <charset val="134"/>
      </rPr>
      <t>及时</t>
    </r>
  </si>
  <si>
    <t>较及时</t>
  </si>
  <si>
    <t>偏差原因：受疫情影响，部分项目结题受影响；
改进措施：合理安排，加快结题进度。</t>
  </si>
  <si>
    <r>
      <rPr>
        <sz val="10"/>
        <color rgb="FF333333"/>
        <rFont val="宋体"/>
        <charset val="134"/>
      </rPr>
      <t>成本</t>
    </r>
  </si>
  <si>
    <r>
      <rPr>
        <sz val="10"/>
        <color rgb="FF333333"/>
        <rFont val="宋体"/>
        <charset val="134"/>
      </rPr>
      <t>项目预算金额</t>
    </r>
  </si>
  <si>
    <r>
      <rPr>
        <sz val="10"/>
        <color rgb="FF333333"/>
        <rFont val="Times New Roman"/>
        <charset val="0"/>
      </rPr>
      <t>250</t>
    </r>
    <r>
      <rPr>
        <sz val="10"/>
        <color rgb="FF333333"/>
        <rFont val="宋体"/>
        <charset val="134"/>
      </rPr>
      <t>万元</t>
    </r>
  </si>
  <si>
    <r>
      <rPr>
        <sz val="10"/>
        <color rgb="FF333333"/>
        <rFont val="Times New Roman"/>
        <charset val="0"/>
      </rPr>
      <t>151.50</t>
    </r>
    <r>
      <rPr>
        <sz val="10"/>
        <color rgb="FF333333"/>
        <rFont val="宋体"/>
        <charset val="134"/>
      </rPr>
      <t>万元</t>
    </r>
  </si>
  <si>
    <r>
      <rPr>
        <sz val="10"/>
        <color rgb="FF333333"/>
        <rFont val="宋体"/>
        <charset val="134"/>
      </rPr>
      <t>偏差原因：节约开支，经费使用较少</t>
    </r>
    <r>
      <rPr>
        <sz val="10"/>
        <color indexed="63"/>
        <rFont val="Times New Roman"/>
        <charset val="0"/>
      </rPr>
      <t xml:space="preserve">
</t>
    </r>
    <r>
      <rPr>
        <sz val="10"/>
        <color rgb="FF333333"/>
        <rFont val="宋体"/>
        <charset val="134"/>
      </rPr>
      <t>改进措施：根据实际情况，调整年度指标值</t>
    </r>
  </si>
  <si>
    <r>
      <rPr>
        <sz val="10"/>
        <rFont val="宋体"/>
        <charset val="134"/>
      </rPr>
      <t>效益</t>
    </r>
    <r>
      <rPr>
        <sz val="10"/>
        <rFont val="Times New Roman"/>
        <charset val="0"/>
      </rPr>
      <t xml:space="preserve">
(30</t>
    </r>
    <r>
      <rPr>
        <sz val="10"/>
        <rFont val="宋体"/>
        <charset val="134"/>
      </rPr>
      <t>分</t>
    </r>
    <r>
      <rPr>
        <sz val="10"/>
        <rFont val="Times New Roman"/>
        <charset val="0"/>
      </rPr>
      <t>)</t>
    </r>
  </si>
  <si>
    <r>
      <rPr>
        <sz val="10"/>
        <color rgb="FF333333"/>
        <rFont val="宋体"/>
        <charset val="134"/>
      </rPr>
      <t>经济效益</t>
    </r>
  </si>
  <si>
    <t>无</t>
  </si>
  <si>
    <r>
      <rPr>
        <sz val="10"/>
        <color rgb="FF333333"/>
        <rFont val="宋体"/>
        <charset val="134"/>
      </rPr>
      <t>社会效益</t>
    </r>
  </si>
  <si>
    <t>教科研成果利用率</t>
  </si>
  <si>
    <t>≥90%</t>
  </si>
  <si>
    <r>
      <rPr>
        <sz val="10"/>
        <color rgb="FF333333"/>
        <rFont val="宋体"/>
        <charset val="134"/>
      </rPr>
      <t>生态效益</t>
    </r>
  </si>
  <si>
    <r>
      <rPr>
        <sz val="10"/>
        <color rgb="FF333333"/>
        <rFont val="宋体"/>
        <charset val="134"/>
      </rPr>
      <t>可持续影响</t>
    </r>
  </si>
  <si>
    <r>
      <rPr>
        <sz val="10"/>
        <rFont val="宋体"/>
        <charset val="134"/>
      </rPr>
      <t>满意度</t>
    </r>
    <r>
      <rPr>
        <sz val="10"/>
        <rFont val="Times New Roman"/>
        <charset val="0"/>
      </rPr>
      <t xml:space="preserve">
(10</t>
    </r>
    <r>
      <rPr>
        <sz val="10"/>
        <rFont val="宋体"/>
        <charset val="134"/>
      </rPr>
      <t>分</t>
    </r>
    <r>
      <rPr>
        <sz val="10"/>
        <rFont val="Times New Roman"/>
        <charset val="0"/>
      </rPr>
      <t>)</t>
    </r>
  </si>
  <si>
    <r>
      <rPr>
        <sz val="10"/>
        <color rgb="FF333333"/>
        <rFont val="宋体"/>
        <charset val="134"/>
      </rPr>
      <t>服务对象满意度</t>
    </r>
  </si>
  <si>
    <t>项目管理及服务满意度</t>
  </si>
  <si>
    <r>
      <rPr>
        <sz val="10"/>
        <color rgb="FF333333"/>
        <rFont val="宋体"/>
        <charset val="134"/>
      </rPr>
      <t>其他满意度</t>
    </r>
  </si>
  <si>
    <r>
      <rPr>
        <sz val="10"/>
        <color theme="1"/>
        <rFont val="宋体"/>
        <charset val="134"/>
      </rPr>
      <t>总分</t>
    </r>
  </si>
  <si>
    <r>
      <rPr>
        <sz val="11"/>
        <color rgb="FFFF0000"/>
        <rFont val="宋体"/>
        <charset val="134"/>
      </rPr>
      <t>备注：</t>
    </r>
    <r>
      <rPr>
        <sz val="11"/>
        <color rgb="FFFF0000"/>
        <rFont val="Times New Roman"/>
        <charset val="0"/>
      </rPr>
      <t xml:space="preserve">
</t>
    </r>
    <r>
      <rPr>
        <sz val="11"/>
        <color rgb="FFFF0000"/>
        <rFont val="宋体"/>
        <charset val="134"/>
      </rPr>
      <t>作为导入模板，置灰信息无需录入且不可修改。置灰部分如强制修改导入系统，数据有出入请自行负责；作为导出模板，置灰信息系统自动带出。</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</si>
</sst>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44">
    <font>
      <sz val="9"/>
      <color theme="1"/>
      <name val="Times New Roman"/>
      <charset val="0"/>
    </font>
    <font>
      <sz val="11"/>
      <color theme="1"/>
      <name val="Times New Roman"/>
      <charset val="0"/>
    </font>
    <font>
      <b/>
      <sz val="20"/>
      <name val="Times New Roman"/>
      <charset val="0"/>
    </font>
    <font>
      <sz val="10"/>
      <name val="Times New Roman"/>
      <charset val="0"/>
    </font>
    <font>
      <sz val="10"/>
      <name val="宋体"/>
      <charset val="134"/>
    </font>
    <font>
      <sz val="10"/>
      <color theme="1"/>
      <name val="Times New Roman"/>
      <charset val="0"/>
    </font>
    <font>
      <b/>
      <sz val="11"/>
      <name val="Times New Roman"/>
      <charset val="0"/>
    </font>
    <font>
      <sz val="10"/>
      <color rgb="FF333333"/>
      <name val="Times New Roman"/>
      <charset val="0"/>
    </font>
    <font>
      <b/>
      <sz val="10"/>
      <color rgb="FF333333"/>
      <name val="Times New Roman"/>
      <charset val="0"/>
    </font>
    <font>
      <b/>
      <sz val="10"/>
      <color rgb="FFD9001B"/>
      <name val="Times New Roman"/>
      <charset val="0"/>
    </font>
    <font>
      <sz val="10"/>
      <color theme="1"/>
      <name val="宋体"/>
      <charset val="134"/>
      <scheme val="minor"/>
    </font>
    <font>
      <sz val="10"/>
      <color rgb="FF555555"/>
      <name val="Times New Roman"/>
      <charset val="0"/>
    </font>
    <font>
      <sz val="10"/>
      <color rgb="FFD9001B"/>
      <name val="Times New Roman"/>
      <charset val="0"/>
    </font>
    <font>
      <sz val="10"/>
      <color rgb="FF333333"/>
      <name val="宋体"/>
      <charset val="134"/>
    </font>
    <font>
      <sz val="11"/>
      <color rgb="FFFF0000"/>
      <name val="Times New Roman"/>
      <charset val="0"/>
    </font>
    <font>
      <sz val="9"/>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0"/>
      <name val="宋体"/>
      <charset val="134"/>
    </font>
    <font>
      <b/>
      <sz val="11"/>
      <name val="宋体"/>
      <charset val="134"/>
    </font>
    <font>
      <sz val="10"/>
      <color theme="1"/>
      <name val="宋体"/>
      <charset val="134"/>
    </font>
    <font>
      <b/>
      <sz val="10"/>
      <color indexed="63"/>
      <name val="宋体"/>
      <charset val="134"/>
    </font>
    <font>
      <b/>
      <sz val="10"/>
      <name val="宋体"/>
      <charset val="134"/>
    </font>
    <font>
      <sz val="10"/>
      <color rgb="FF555555"/>
      <name val="宋体"/>
      <charset val="134"/>
    </font>
    <font>
      <sz val="10"/>
      <color indexed="63"/>
      <name val="Times New Roman"/>
      <charset val="0"/>
    </font>
    <font>
      <sz val="11"/>
      <color rgb="FFFF0000"/>
      <name val="宋体"/>
      <charset val="134"/>
    </font>
    <font>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theme="0" tint="-0.14990691854609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0"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11"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19" fillId="11" borderId="0" applyNumberFormat="0" applyBorder="0" applyAlignment="0" applyProtection="0">
      <alignment vertical="center"/>
    </xf>
    <xf numFmtId="0" fontId="22" fillId="0" borderId="13" applyNumberFormat="0" applyFill="0" applyAlignment="0" applyProtection="0">
      <alignment vertical="center"/>
    </xf>
    <xf numFmtId="0" fontId="19" fillId="12" borderId="0" applyNumberFormat="0" applyBorder="0" applyAlignment="0" applyProtection="0">
      <alignment vertical="center"/>
    </xf>
    <xf numFmtId="0" fontId="28" fillId="13" borderId="14" applyNumberFormat="0" applyAlignment="0" applyProtection="0">
      <alignment vertical="center"/>
    </xf>
    <xf numFmtId="0" fontId="29" fillId="13" borderId="10" applyNumberFormat="0" applyAlignment="0" applyProtection="0">
      <alignment vertical="center"/>
    </xf>
    <xf numFmtId="0" fontId="30" fillId="14" borderId="15"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86">
    <xf numFmtId="0" fontId="0" fillId="0" borderId="0" xfId="0">
      <alignment vertical="center"/>
    </xf>
    <xf numFmtId="0" fontId="1" fillId="0" borderId="0" xfId="0" applyFont="1" applyAlignment="1">
      <alignment vertical="center" wrapText="1"/>
    </xf>
    <xf numFmtId="0" fontId="1" fillId="0" borderId="0" xfId="0" applyFont="1" applyAlignment="1">
      <alignment wrapText="1"/>
    </xf>
    <xf numFmtId="0" fontId="1" fillId="0" borderId="0" xfId="0" applyFont="1" applyFill="1" applyAlignment="1">
      <alignment vertical="center" wrapText="1"/>
    </xf>
    <xf numFmtId="0" fontId="2"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49" fontId="3" fillId="2" borderId="1" xfId="0" applyNumberFormat="1" applyFont="1" applyFill="1" applyBorder="1" applyAlignment="1" applyProtection="1">
      <alignment horizontal="left" vertical="center" wrapText="1"/>
      <protection locked="0"/>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2" xfId="0" applyNumberFormat="1" applyFont="1" applyBorder="1" applyAlignment="1" applyProtection="1">
      <alignment horizontal="left" vertical="center" wrapText="1"/>
      <protection locked="0"/>
    </xf>
    <xf numFmtId="49" fontId="3" fillId="0" borderId="3" xfId="0" applyNumberFormat="1" applyFont="1" applyBorder="1" applyAlignment="1" applyProtection="1">
      <alignment horizontal="left" vertical="center" wrapText="1"/>
      <protection locked="0"/>
    </xf>
    <xf numFmtId="49" fontId="3" fillId="0" borderId="3" xfId="0" applyNumberFormat="1"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3" fillId="2" borderId="1" xfId="0" applyFont="1" applyFill="1" applyBorder="1" applyAlignment="1">
      <alignment vertical="center" wrapText="1"/>
    </xf>
    <xf numFmtId="43" fontId="3" fillId="0" borderId="1" xfId="0" applyNumberFormat="1" applyFont="1" applyFill="1" applyBorder="1" applyAlignment="1" applyProtection="1">
      <alignment horizontal="center" vertical="center" wrapText="1"/>
      <protection locked="0"/>
    </xf>
    <xf numFmtId="176" fontId="3" fillId="0" borderId="1" xfId="0" applyNumberFormat="1" applyFont="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2" borderId="1" xfId="0" applyFont="1" applyFill="1" applyBorder="1" applyAlignment="1">
      <alignment horizontal="right" vertical="center" wrapText="1"/>
    </xf>
    <xf numFmtId="49" fontId="3" fillId="0" borderId="1" xfId="0" applyNumberFormat="1" applyFont="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wrapText="1"/>
      <protection locked="0"/>
    </xf>
    <xf numFmtId="43" fontId="3" fillId="0" borderId="1" xfId="0" applyNumberFormat="1" applyFont="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4" xfId="0" applyFont="1" applyFill="1" applyBorder="1" applyAlignment="1">
      <alignment horizontal="right" vertical="center" wrapText="1"/>
    </xf>
    <xf numFmtId="43"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2" borderId="6" xfId="0" applyFont="1" applyFill="1" applyBorder="1" applyAlignment="1">
      <alignmen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7"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3" borderId="1" xfId="0" applyFont="1" applyFill="1" applyBorder="1" applyAlignment="1">
      <alignment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4" fillId="0" borderId="0" xfId="0" applyFont="1" applyAlignment="1">
      <alignment horizontal="left" vertical="center" wrapText="1"/>
    </xf>
    <xf numFmtId="0" fontId="14" fillId="0" borderId="0" xfId="0" applyFont="1" applyFill="1" applyAlignment="1">
      <alignment horizontal="left" vertical="center" wrapText="1"/>
    </xf>
    <xf numFmtId="0" fontId="5" fillId="0" borderId="9" xfId="0" applyFont="1" applyBorder="1" applyAlignment="1">
      <alignment horizontal="center" vertical="center" wrapText="1"/>
    </xf>
    <xf numFmtId="49" fontId="3" fillId="0" borderId="9" xfId="0" applyNumberFormat="1"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7" fillId="2" borderId="9" xfId="0" applyFont="1" applyFill="1" applyBorder="1" applyAlignment="1">
      <alignment horizontal="center" vertical="center" wrapText="1"/>
    </xf>
    <xf numFmtId="177"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10" fillId="0" borderId="8"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5" fillId="0" borderId="1"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9"/>
  <sheetViews>
    <sheetView tabSelected="1" zoomScale="70" zoomScaleNormal="70" topLeftCell="A11" workbookViewId="0">
      <selection activeCell="C14" sqref="C14:I17"/>
    </sheetView>
  </sheetViews>
  <sheetFormatPr defaultColWidth="11.1666666666667" defaultRowHeight="15"/>
  <cols>
    <col min="1" max="1" width="19" style="1" customWidth="1"/>
    <col min="2" max="2" width="21.3333333333333" style="1" customWidth="1"/>
    <col min="3" max="5" width="21.1666666666667" style="1" customWidth="1"/>
    <col min="6" max="6" width="11.8333333333333" style="1" customWidth="1"/>
    <col min="7" max="7" width="10.6666666666667" style="1" customWidth="1"/>
    <col min="8" max="8" width="8.83333333333333" style="3" customWidth="1"/>
    <col min="9" max="9" width="30.3111111111111" style="1" customWidth="1"/>
    <col min="10" max="11" width="11.1666666666667" style="1"/>
    <col min="12" max="12" width="15.4222222222222" style="1"/>
    <col min="13" max="16384" width="11.1666666666667" style="1"/>
  </cols>
  <sheetData>
    <row r="1" s="1" customFormat="1" ht="25.5" spans="1:9">
      <c r="A1" s="4" t="s">
        <v>0</v>
      </c>
      <c r="B1" s="4"/>
      <c r="C1" s="4"/>
      <c r="D1" s="4"/>
      <c r="E1" s="4"/>
      <c r="F1" s="4"/>
      <c r="G1" s="4"/>
      <c r="H1" s="5"/>
      <c r="I1" s="4"/>
    </row>
    <row r="2" s="1" customFormat="1" ht="24" spans="1:9">
      <c r="A2" s="6" t="s">
        <v>1</v>
      </c>
      <c r="B2" s="7" t="s">
        <v>2</v>
      </c>
      <c r="C2" s="7"/>
      <c r="D2" s="6" t="s">
        <v>3</v>
      </c>
      <c r="E2" s="8" t="s">
        <v>4</v>
      </c>
      <c r="F2" s="6" t="s">
        <v>5</v>
      </c>
      <c r="G2" s="9" t="s">
        <v>6</v>
      </c>
      <c r="H2" s="10"/>
      <c r="I2" s="73"/>
    </row>
    <row r="3" s="1" customFormat="1" spans="1:9">
      <c r="A3" s="11" t="s">
        <v>7</v>
      </c>
      <c r="B3" s="12" t="s">
        <v>8</v>
      </c>
      <c r="C3" s="13"/>
      <c r="D3" s="11" t="s">
        <v>9</v>
      </c>
      <c r="E3" s="14" t="s">
        <v>10</v>
      </c>
      <c r="F3" s="15"/>
      <c r="G3" s="15"/>
      <c r="H3" s="16"/>
      <c r="I3" s="74"/>
    </row>
    <row r="4" s="1" customFormat="1" spans="1:9">
      <c r="A4" s="17" t="s">
        <v>11</v>
      </c>
      <c r="B4" s="18"/>
      <c r="C4" s="18"/>
      <c r="D4" s="18"/>
      <c r="E4" s="18"/>
      <c r="F4" s="18"/>
      <c r="G4" s="18"/>
      <c r="H4" s="19"/>
      <c r="I4" s="75"/>
    </row>
    <row r="5" s="1" customFormat="1" ht="24.75" spans="1:9">
      <c r="A5" s="20"/>
      <c r="B5" s="20"/>
      <c r="C5" s="21" t="s">
        <v>12</v>
      </c>
      <c r="D5" s="21" t="s">
        <v>13</v>
      </c>
      <c r="E5" s="21" t="s">
        <v>14</v>
      </c>
      <c r="F5" s="21" t="s">
        <v>15</v>
      </c>
      <c r="G5" s="21" t="s">
        <v>16</v>
      </c>
      <c r="H5" s="22" t="s">
        <v>17</v>
      </c>
      <c r="I5" s="76"/>
    </row>
    <row r="6" s="1" customFormat="1" spans="1:9">
      <c r="A6" s="23" t="s">
        <v>18</v>
      </c>
      <c r="B6" s="24" t="s">
        <v>19</v>
      </c>
      <c r="C6" s="25">
        <v>2400000</v>
      </c>
      <c r="D6" s="25">
        <v>2400000</v>
      </c>
      <c r="E6" s="25">
        <f>SUM(E7:E9)</f>
        <v>1514965.27</v>
      </c>
      <c r="F6" s="7">
        <v>10</v>
      </c>
      <c r="G6" s="26">
        <f>E6/D6*100</f>
        <v>63.1235529166667</v>
      </c>
      <c r="H6" s="27">
        <v>6.31</v>
      </c>
      <c r="I6" s="77"/>
    </row>
    <row r="7" s="1" customFormat="1" spans="1:9">
      <c r="A7" s="23"/>
      <c r="B7" s="28" t="s">
        <v>20</v>
      </c>
      <c r="C7" s="25">
        <v>0</v>
      </c>
      <c r="D7" s="25">
        <v>0</v>
      </c>
      <c r="E7" s="25">
        <v>0</v>
      </c>
      <c r="F7" s="29" t="s">
        <v>21</v>
      </c>
      <c r="G7" s="29" t="s">
        <v>21</v>
      </c>
      <c r="H7" s="30" t="s">
        <v>21</v>
      </c>
      <c r="I7" s="78"/>
    </row>
    <row r="8" s="1" customFormat="1" spans="1:9">
      <c r="A8" s="23"/>
      <c r="B8" s="28" t="s">
        <v>22</v>
      </c>
      <c r="C8" s="31">
        <v>0</v>
      </c>
      <c r="D8" s="31">
        <v>0</v>
      </c>
      <c r="E8" s="31">
        <v>0</v>
      </c>
      <c r="F8" s="29" t="s">
        <v>21</v>
      </c>
      <c r="G8" s="29" t="s">
        <v>21</v>
      </c>
      <c r="H8" s="30" t="s">
        <v>21</v>
      </c>
      <c r="I8" s="78"/>
    </row>
    <row r="9" s="1" customFormat="1" spans="1:9">
      <c r="A9" s="32"/>
      <c r="B9" s="33" t="s">
        <v>23</v>
      </c>
      <c r="C9" s="25">
        <v>2400000</v>
      </c>
      <c r="D9" s="25">
        <v>2400000</v>
      </c>
      <c r="E9" s="34">
        <v>1514965.27</v>
      </c>
      <c r="F9" s="35" t="s">
        <v>21</v>
      </c>
      <c r="G9" s="35" t="s">
        <v>21</v>
      </c>
      <c r="H9" s="36" t="s">
        <v>21</v>
      </c>
      <c r="I9" s="79"/>
    </row>
    <row r="10" s="1" customFormat="1" spans="1:9">
      <c r="A10" s="37" t="s">
        <v>24</v>
      </c>
      <c r="B10" s="37"/>
      <c r="C10" s="37"/>
      <c r="D10" s="37"/>
      <c r="E10" s="37"/>
      <c r="F10" s="37"/>
      <c r="G10" s="37"/>
      <c r="H10" s="38"/>
      <c r="I10" s="37"/>
    </row>
    <row r="11" s="1" customFormat="1" spans="1:9">
      <c r="A11" s="39" t="s">
        <v>25</v>
      </c>
      <c r="B11" s="40" t="s">
        <v>26</v>
      </c>
      <c r="C11" s="40"/>
      <c r="D11" s="40"/>
      <c r="E11" s="40"/>
      <c r="F11" s="41" t="s">
        <v>27</v>
      </c>
      <c r="G11" s="41"/>
      <c r="H11" s="42"/>
      <c r="I11" s="41"/>
    </row>
    <row r="12" s="1" customFormat="1" ht="71.1" customHeight="1" spans="1:9">
      <c r="A12" s="43"/>
      <c r="B12" s="44" t="s">
        <v>28</v>
      </c>
      <c r="C12" s="45"/>
      <c r="D12" s="45"/>
      <c r="E12" s="46"/>
      <c r="F12" s="47" t="s">
        <v>29</v>
      </c>
      <c r="G12" s="48"/>
      <c r="H12" s="49"/>
      <c r="I12" s="80"/>
    </row>
    <row r="13" s="1" customFormat="1" ht="24.75" spans="1:9">
      <c r="A13" s="50" t="s">
        <v>30</v>
      </c>
      <c r="B13" s="51" t="s">
        <v>31</v>
      </c>
      <c r="C13" s="51" t="s">
        <v>32</v>
      </c>
      <c r="D13" s="51" t="s">
        <v>33</v>
      </c>
      <c r="E13" s="51" t="s">
        <v>34</v>
      </c>
      <c r="F13" s="52" t="s">
        <v>35</v>
      </c>
      <c r="G13" s="52" t="s">
        <v>36</v>
      </c>
      <c r="H13" s="53" t="s">
        <v>37</v>
      </c>
      <c r="I13" s="51" t="s">
        <v>38</v>
      </c>
    </row>
    <row r="14" s="1" customFormat="1" ht="104" customHeight="1" spans="1:9">
      <c r="A14" s="50" t="s">
        <v>30</v>
      </c>
      <c r="B14" s="50" t="s">
        <v>39</v>
      </c>
      <c r="C14" s="54" t="s">
        <v>40</v>
      </c>
      <c r="D14" s="54" t="s">
        <v>41</v>
      </c>
      <c r="E14" s="55" t="s">
        <v>42</v>
      </c>
      <c r="F14" s="56">
        <v>58</v>
      </c>
      <c r="G14" s="56">
        <v>7</v>
      </c>
      <c r="H14" s="57">
        <v>7</v>
      </c>
      <c r="I14" s="81"/>
    </row>
    <row r="15" s="1" customFormat="1" ht="25.5" spans="1:9">
      <c r="A15" s="50" t="s">
        <v>30</v>
      </c>
      <c r="B15" s="50" t="s">
        <v>39</v>
      </c>
      <c r="C15" s="54" t="s">
        <v>40</v>
      </c>
      <c r="D15" s="54" t="s">
        <v>43</v>
      </c>
      <c r="E15" s="55" t="s">
        <v>44</v>
      </c>
      <c r="F15" s="56">
        <v>4</v>
      </c>
      <c r="G15" s="56">
        <v>9</v>
      </c>
      <c r="H15" s="57">
        <v>9</v>
      </c>
      <c r="I15" s="82"/>
    </row>
    <row r="16" s="1" customFormat="1" ht="112" customHeight="1" spans="1:9">
      <c r="A16" s="50" t="s">
        <v>30</v>
      </c>
      <c r="B16" s="50" t="s">
        <v>39</v>
      </c>
      <c r="C16" s="54" t="s">
        <v>40</v>
      </c>
      <c r="D16" s="54" t="s">
        <v>45</v>
      </c>
      <c r="E16" s="55" t="s">
        <v>46</v>
      </c>
      <c r="F16" s="56">
        <v>7</v>
      </c>
      <c r="G16" s="56">
        <v>5</v>
      </c>
      <c r="H16" s="57">
        <v>2.33</v>
      </c>
      <c r="I16" s="81" t="s">
        <v>47</v>
      </c>
    </row>
    <row r="17" s="1" customFormat="1" ht="106" customHeight="1" spans="1:9">
      <c r="A17" s="50" t="s">
        <v>30</v>
      </c>
      <c r="B17" s="50" t="s">
        <v>39</v>
      </c>
      <c r="C17" s="54" t="s">
        <v>40</v>
      </c>
      <c r="D17" s="54" t="s">
        <v>48</v>
      </c>
      <c r="E17" s="55" t="s">
        <v>49</v>
      </c>
      <c r="F17" s="56">
        <v>232</v>
      </c>
      <c r="G17" s="57">
        <v>6</v>
      </c>
      <c r="H17" s="57">
        <v>6</v>
      </c>
      <c r="I17" s="81"/>
    </row>
    <row r="18" s="1" customFormat="1" ht="43" customHeight="1" spans="1:9">
      <c r="A18" s="50" t="s">
        <v>30</v>
      </c>
      <c r="B18" s="50" t="s">
        <v>39</v>
      </c>
      <c r="C18" s="21" t="s">
        <v>50</v>
      </c>
      <c r="D18" s="58" t="s">
        <v>51</v>
      </c>
      <c r="E18" s="21" t="s">
        <v>52</v>
      </c>
      <c r="F18" s="59">
        <v>0.98</v>
      </c>
      <c r="G18" s="60">
        <v>9</v>
      </c>
      <c r="H18" s="61">
        <v>9</v>
      </c>
      <c r="I18" s="83" t="s">
        <v>53</v>
      </c>
    </row>
    <row r="19" s="1" customFormat="1" ht="54" customHeight="1" spans="1:9">
      <c r="A19" s="50" t="s">
        <v>30</v>
      </c>
      <c r="B19" s="50" t="s">
        <v>39</v>
      </c>
      <c r="C19" s="21" t="s">
        <v>54</v>
      </c>
      <c r="D19" s="58" t="s">
        <v>55</v>
      </c>
      <c r="E19" s="21" t="s">
        <v>56</v>
      </c>
      <c r="F19" s="62" t="s">
        <v>57</v>
      </c>
      <c r="G19" s="60">
        <v>7</v>
      </c>
      <c r="H19" s="61">
        <v>6.76</v>
      </c>
      <c r="I19" s="84" t="s">
        <v>58</v>
      </c>
    </row>
    <row r="20" s="1" customFormat="1" ht="58" customHeight="1" spans="1:9">
      <c r="A20" s="50" t="s">
        <v>30</v>
      </c>
      <c r="B20" s="50" t="s">
        <v>39</v>
      </c>
      <c r="C20" s="21" t="s">
        <v>59</v>
      </c>
      <c r="D20" s="21" t="s">
        <v>60</v>
      </c>
      <c r="E20" s="21" t="s">
        <v>61</v>
      </c>
      <c r="F20" s="60" t="s">
        <v>62</v>
      </c>
      <c r="G20" s="60">
        <v>7</v>
      </c>
      <c r="H20" s="61">
        <v>4.24</v>
      </c>
      <c r="I20" s="84" t="s">
        <v>63</v>
      </c>
    </row>
    <row r="21" s="1" customFormat="1" ht="25.5" spans="1:9">
      <c r="A21" s="50" t="s">
        <v>30</v>
      </c>
      <c r="B21" s="50" t="s">
        <v>64</v>
      </c>
      <c r="C21" s="21" t="s">
        <v>65</v>
      </c>
      <c r="D21" s="21" t="s">
        <v>53</v>
      </c>
      <c r="E21" s="21" t="s">
        <v>53</v>
      </c>
      <c r="F21" s="63" t="s">
        <v>66</v>
      </c>
      <c r="G21" s="60">
        <v>0</v>
      </c>
      <c r="H21" s="61">
        <v>0</v>
      </c>
      <c r="I21" s="83" t="s">
        <v>53</v>
      </c>
    </row>
    <row r="22" s="1" customFormat="1" ht="25.5" spans="1:9">
      <c r="A22" s="50" t="s">
        <v>30</v>
      </c>
      <c r="B22" s="50" t="s">
        <v>64</v>
      </c>
      <c r="C22" s="21" t="s">
        <v>67</v>
      </c>
      <c r="D22" s="58" t="s">
        <v>68</v>
      </c>
      <c r="E22" s="21" t="s">
        <v>69</v>
      </c>
      <c r="F22" s="64">
        <v>0.92</v>
      </c>
      <c r="G22" s="60">
        <v>30</v>
      </c>
      <c r="H22" s="61">
        <v>30</v>
      </c>
      <c r="I22" s="83" t="s">
        <v>53</v>
      </c>
    </row>
    <row r="23" s="1" customFormat="1" ht="42" customHeight="1" spans="1:9">
      <c r="A23" s="50" t="s">
        <v>30</v>
      </c>
      <c r="B23" s="50" t="s">
        <v>64</v>
      </c>
      <c r="C23" s="21" t="s">
        <v>67</v>
      </c>
      <c r="D23" s="58"/>
      <c r="E23" s="21"/>
      <c r="F23" s="63" t="s">
        <v>66</v>
      </c>
      <c r="G23" s="60">
        <v>0</v>
      </c>
      <c r="H23" s="61">
        <v>0</v>
      </c>
      <c r="I23" s="83" t="s">
        <v>53</v>
      </c>
    </row>
    <row r="24" s="1" customFormat="1" ht="36" customHeight="1" spans="1:9">
      <c r="A24" s="50" t="s">
        <v>30</v>
      </c>
      <c r="B24" s="50" t="s">
        <v>64</v>
      </c>
      <c r="C24" s="21" t="s">
        <v>70</v>
      </c>
      <c r="D24" s="21" t="s">
        <v>53</v>
      </c>
      <c r="E24" s="21" t="s">
        <v>53</v>
      </c>
      <c r="F24" s="63" t="s">
        <v>66</v>
      </c>
      <c r="G24" s="60">
        <v>0</v>
      </c>
      <c r="H24" s="61">
        <v>0</v>
      </c>
      <c r="I24" s="83" t="s">
        <v>53</v>
      </c>
    </row>
    <row r="25" s="1" customFormat="1" ht="39" customHeight="1" spans="1:9">
      <c r="A25" s="50" t="s">
        <v>30</v>
      </c>
      <c r="B25" s="50" t="s">
        <v>64</v>
      </c>
      <c r="C25" s="21" t="s">
        <v>71</v>
      </c>
      <c r="D25" s="21" t="s">
        <v>53</v>
      </c>
      <c r="E25" s="21" t="s">
        <v>53</v>
      </c>
      <c r="F25" s="63" t="s">
        <v>66</v>
      </c>
      <c r="G25" s="60">
        <v>0</v>
      </c>
      <c r="H25" s="61">
        <v>0</v>
      </c>
      <c r="I25" s="83" t="s">
        <v>53</v>
      </c>
    </row>
    <row r="26" s="1" customFormat="1" ht="25.5" spans="1:9">
      <c r="A26" s="50" t="s">
        <v>30</v>
      </c>
      <c r="B26" s="50" t="s">
        <v>72</v>
      </c>
      <c r="C26" s="21" t="s">
        <v>73</v>
      </c>
      <c r="D26" s="58" t="s">
        <v>74</v>
      </c>
      <c r="E26" s="21" t="s">
        <v>69</v>
      </c>
      <c r="F26" s="64">
        <v>0.9</v>
      </c>
      <c r="G26" s="60">
        <v>10</v>
      </c>
      <c r="H26" s="61">
        <v>10</v>
      </c>
      <c r="I26" s="83" t="s">
        <v>53</v>
      </c>
    </row>
    <row r="27" s="1" customFormat="1" ht="25.5" spans="1:9">
      <c r="A27" s="50" t="s">
        <v>30</v>
      </c>
      <c r="B27" s="50" t="s">
        <v>72</v>
      </c>
      <c r="C27" s="21" t="s">
        <v>75</v>
      </c>
      <c r="D27" s="21" t="s">
        <v>53</v>
      </c>
      <c r="E27" s="40" t="s">
        <v>53</v>
      </c>
      <c r="F27" s="63" t="s">
        <v>66</v>
      </c>
      <c r="G27" s="60">
        <v>0</v>
      </c>
      <c r="H27" s="61">
        <v>0</v>
      </c>
      <c r="I27" s="83" t="s">
        <v>53</v>
      </c>
    </row>
    <row r="28" s="2" customFormat="1" spans="1:9">
      <c r="A28" s="65"/>
      <c r="B28" s="66" t="s">
        <v>76</v>
      </c>
      <c r="C28" s="67"/>
      <c r="D28" s="67"/>
      <c r="E28" s="67"/>
      <c r="F28" s="68"/>
      <c r="G28" s="69">
        <f>10+SUM(G14:G27)</f>
        <v>100</v>
      </c>
      <c r="H28" s="70">
        <f>H6+SUM(H14:H27)</f>
        <v>90.64</v>
      </c>
      <c r="I28" s="85" t="s">
        <v>21</v>
      </c>
    </row>
    <row r="29" s="1" customFormat="1" ht="36" customHeight="1" spans="1:9">
      <c r="A29" s="71" t="s">
        <v>77</v>
      </c>
      <c r="B29" s="71"/>
      <c r="C29" s="71"/>
      <c r="D29" s="71"/>
      <c r="E29" s="71"/>
      <c r="F29" s="71"/>
      <c r="G29" s="71"/>
      <c r="H29" s="72"/>
      <c r="I29" s="71"/>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28:F28"/>
    <mergeCell ref="A29:I29"/>
    <mergeCell ref="A6:A9"/>
    <mergeCell ref="A11:A12"/>
  </mergeCells>
  <pageMargins left="0.25" right="0.25" top="0.75" bottom="0.75" header="0.298611111111111" footer="0.298611111111111"/>
  <pageSetup paperSize="9" scale="90"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16.科研经费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41580</dc:creator>
  <cp:lastModifiedBy>1412957462</cp:lastModifiedBy>
  <dcterms:created xsi:type="dcterms:W3CDTF">2023-04-25T06:50:00Z</dcterms:created>
  <dcterms:modified xsi:type="dcterms:W3CDTF">2023-04-28T02:11:24Z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CFAAC14AEEFD4982A140E3166B265D06_13</vt:lpwstr>
  </property>
  <property fmtid="{D5CDD505-2E9C-101B-9397-08002B2CF9AE}" pid="3" name="KSOProductBuildVer">
    <vt:lpwstr>2052-11.1.0.14036</vt:lpwstr>
  </property>
</Properties>
</file>