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7.教育费附加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<sst xmlns="http://schemas.openxmlformats.org/spreadsheetml/2006/main" count="169" uniqueCount="81">
  <si>
    <t>项目支出绩效自评表</t>
  </si>
  <si>
    <t>项目编码：</t>
  </si>
  <si>
    <t>440300210000676610000</t>
  </si>
  <si>
    <t>项目名称：</t>
  </si>
  <si>
    <t>教育费附加</t>
  </si>
  <si>
    <t>绩效自评年度：</t>
  </si>
  <si>
    <t>2022</t>
  </si>
  <si>
    <t>实施单位：</t>
  </si>
  <si>
    <t>深圳技师学院</t>
  </si>
  <si>
    <t>一级预算单位：</t>
  </si>
  <si>
    <t>资金使用情况</t>
  </si>
  <si>
    <t>年初预算数</t>
  </si>
  <si>
    <t>全年预算数</t>
  </si>
  <si>
    <t>全年执行数</t>
  </si>
  <si>
    <t>分值</t>
  </si>
  <si>
    <r>
      <t>执行率（</t>
    </r>
    <r>
      <rPr>
        <sz val="14"/>
        <color rgb="FF333333"/>
        <rFont val="Times New Roman"/>
        <charset val="0"/>
      </rPr>
      <t>%</t>
    </r>
    <r>
      <rPr>
        <sz val="14"/>
        <color rgb="FF333333"/>
        <rFont val="宋体"/>
        <charset val="134"/>
      </rPr>
      <t>）</t>
    </r>
  </si>
  <si>
    <t>得分</t>
  </si>
  <si>
    <t>项目资金（元）</t>
  </si>
  <si>
    <t>年度资金总额</t>
  </si>
  <si>
    <t>其中：当年财政拨款</t>
  </si>
  <si>
    <t>—</t>
  </si>
  <si>
    <t>上年结转资金</t>
  </si>
  <si>
    <t>其他资金</t>
  </si>
  <si>
    <t>项目目标完成情况</t>
  </si>
  <si>
    <t>年度总体目标</t>
  </si>
  <si>
    <t>预期目标</t>
  </si>
  <si>
    <r>
      <t>* </t>
    </r>
    <r>
      <rPr>
        <b/>
        <sz val="14"/>
        <rFont val="宋体"/>
        <charset val="134"/>
      </rPr>
      <t>实际完成情况</t>
    </r>
  </si>
  <si>
    <r>
      <t>1.</t>
    </r>
    <r>
      <rPr>
        <sz val="14"/>
        <color theme="1"/>
        <rFont val="宋体"/>
        <charset val="134"/>
      </rPr>
      <t>及时完成学校需要完成的修缮目标，为师生提供良好的教学环境；</t>
    </r>
    <r>
      <rPr>
        <sz val="14"/>
        <color theme="1"/>
        <rFont val="Times New Roman"/>
        <charset val="0"/>
      </rPr>
      <t>2.</t>
    </r>
    <r>
      <rPr>
        <sz val="14"/>
        <color theme="1"/>
        <rFont val="宋体"/>
        <charset val="134"/>
      </rPr>
      <t>按根据深教【</t>
    </r>
    <r>
      <rPr>
        <sz val="14"/>
        <color theme="1"/>
        <rFont val="Times New Roman"/>
        <charset val="0"/>
      </rPr>
      <t>2019</t>
    </r>
    <r>
      <rPr>
        <sz val="14"/>
        <color theme="1"/>
        <rFont val="宋体"/>
        <charset val="134"/>
      </rPr>
      <t>】</t>
    </r>
    <r>
      <rPr>
        <sz val="14"/>
        <color theme="1"/>
        <rFont val="Times New Roman"/>
        <charset val="0"/>
      </rPr>
      <t>01</t>
    </r>
    <r>
      <rPr>
        <sz val="14"/>
        <color theme="1"/>
        <rFont val="宋体"/>
        <charset val="134"/>
      </rPr>
      <t>号文件要求，按时、准确申报和发放实习补贴；</t>
    </r>
    <r>
      <rPr>
        <sz val="14"/>
        <color theme="1"/>
        <rFont val="Times New Roman"/>
        <charset val="0"/>
      </rPr>
      <t>3.</t>
    </r>
    <r>
      <rPr>
        <sz val="14"/>
        <color theme="1"/>
        <rFont val="宋体"/>
        <charset val="134"/>
      </rPr>
      <t>依托深度校企合作，与知名企业开展专业建设合作，按照产业发展需求，企业提供行业最近技术及企业师资，共同培养技术技能人才，完善课程体系及提升专业教师职业能力；</t>
    </r>
    <r>
      <rPr>
        <sz val="14"/>
        <color theme="1"/>
        <rFont val="Times New Roman"/>
        <charset val="0"/>
      </rPr>
      <t xml:space="preserve">4. </t>
    </r>
    <r>
      <rPr>
        <sz val="14"/>
        <color theme="1"/>
        <rFont val="宋体"/>
        <charset val="134"/>
      </rPr>
      <t>参加技能竞赛项目</t>
    </r>
    <r>
      <rPr>
        <sz val="14"/>
        <color theme="1"/>
        <rFont val="Times New Roman"/>
        <charset val="0"/>
      </rPr>
      <t>120</t>
    </r>
    <r>
      <rPr>
        <sz val="14"/>
        <color theme="1"/>
        <rFont val="宋体"/>
        <charset val="134"/>
      </rPr>
      <t>项及以上，并获奖</t>
    </r>
    <r>
      <rPr>
        <sz val="14"/>
        <color theme="1"/>
        <rFont val="Times New Roman"/>
        <charset val="0"/>
      </rPr>
      <t>420</t>
    </r>
    <r>
      <rPr>
        <sz val="14"/>
        <color theme="1"/>
        <rFont val="宋体"/>
        <charset val="134"/>
      </rPr>
      <t>人次及以上；</t>
    </r>
    <r>
      <rPr>
        <sz val="14"/>
        <color theme="1"/>
        <rFont val="Times New Roman"/>
        <charset val="0"/>
      </rPr>
      <t>5.</t>
    </r>
    <r>
      <rPr>
        <sz val="14"/>
        <color theme="1"/>
        <rFont val="宋体"/>
        <charset val="134"/>
      </rPr>
      <t>教学设备使用率达</t>
    </r>
    <r>
      <rPr>
        <sz val="14"/>
        <color theme="1"/>
        <rFont val="Times New Roman"/>
        <charset val="0"/>
      </rPr>
      <t>90%</t>
    </r>
    <r>
      <rPr>
        <sz val="14"/>
        <color theme="1"/>
        <rFont val="宋体"/>
        <charset val="134"/>
      </rPr>
      <t>及以上；</t>
    </r>
    <r>
      <rPr>
        <sz val="14"/>
        <color theme="1"/>
        <rFont val="Times New Roman"/>
        <charset val="0"/>
      </rPr>
      <t>6.</t>
    </r>
    <r>
      <rPr>
        <sz val="14"/>
        <color theme="1"/>
        <rFont val="宋体"/>
        <charset val="134"/>
      </rPr>
      <t>物料采购及时，采购合格率达</t>
    </r>
    <r>
      <rPr>
        <sz val="14"/>
        <color theme="1"/>
        <rFont val="Times New Roman"/>
        <charset val="0"/>
      </rPr>
      <t>100%</t>
    </r>
    <r>
      <rPr>
        <sz val="14"/>
        <color theme="1"/>
        <rFont val="宋体"/>
        <charset val="134"/>
      </rPr>
      <t>。</t>
    </r>
  </si>
  <si>
    <r>
      <t>1.</t>
    </r>
    <r>
      <rPr>
        <sz val="14"/>
        <color theme="1"/>
        <rFont val="宋体"/>
        <charset val="0"/>
      </rPr>
      <t>改造改善实训室和公共基础设施项目</t>
    </r>
    <r>
      <rPr>
        <sz val="14"/>
        <color theme="1"/>
        <rFont val="Times New Roman"/>
        <charset val="0"/>
      </rPr>
      <t>22</t>
    </r>
    <r>
      <rPr>
        <sz val="14"/>
        <color theme="1"/>
        <rFont val="宋体"/>
        <charset val="0"/>
      </rPr>
      <t>个；</t>
    </r>
    <r>
      <rPr>
        <sz val="14"/>
        <color theme="1"/>
        <rFont val="Times New Roman"/>
        <charset val="0"/>
      </rPr>
      <t xml:space="preserve">
2.</t>
    </r>
    <r>
      <rPr>
        <sz val="14"/>
        <color theme="1"/>
        <rFont val="宋体"/>
        <charset val="0"/>
      </rPr>
      <t>及时、准确申报和发放实习补贴；</t>
    </r>
    <r>
      <rPr>
        <sz val="14"/>
        <color theme="1"/>
        <rFont val="Times New Roman"/>
        <charset val="0"/>
      </rPr>
      <t xml:space="preserve">
3.</t>
    </r>
    <r>
      <rPr>
        <sz val="14"/>
        <color theme="1"/>
        <rFont val="宋体"/>
        <charset val="0"/>
      </rPr>
      <t>深入推进华为现代产业学院、亚马逊云创技术学院、人工智能产业学院、国际供应链产业学院、数字媒体产业学院、航空服务产业学院、通拓跨境电商产业学院等</t>
    </r>
    <r>
      <rPr>
        <sz val="14"/>
        <color theme="1"/>
        <rFont val="Times New Roman"/>
        <charset val="0"/>
      </rPr>
      <t>7</t>
    </r>
    <r>
      <rPr>
        <sz val="14"/>
        <color theme="1"/>
        <rFont val="宋体"/>
        <charset val="0"/>
      </rPr>
      <t>家产业学院建设，丰富校企合作内涵，提升人才培养质量；</t>
    </r>
    <r>
      <rPr>
        <sz val="14"/>
        <color theme="1"/>
        <rFont val="Times New Roman"/>
        <charset val="0"/>
      </rPr>
      <t xml:space="preserve">
4.</t>
    </r>
    <r>
      <rPr>
        <sz val="14"/>
        <color theme="1"/>
        <rFont val="宋体"/>
        <charset val="0"/>
      </rPr>
      <t>参加技能竞赛项目</t>
    </r>
    <r>
      <rPr>
        <sz val="14"/>
        <color theme="1"/>
        <rFont val="Times New Roman"/>
        <charset val="0"/>
      </rPr>
      <t>127</t>
    </r>
    <r>
      <rPr>
        <sz val="14"/>
        <color theme="1"/>
        <rFont val="宋体"/>
        <charset val="0"/>
      </rPr>
      <t>项，并获奖</t>
    </r>
    <r>
      <rPr>
        <sz val="14"/>
        <color theme="1"/>
        <rFont val="Times New Roman"/>
        <charset val="0"/>
      </rPr>
      <t>425</t>
    </r>
    <r>
      <rPr>
        <sz val="14"/>
        <color theme="1"/>
        <rFont val="宋体"/>
        <charset val="0"/>
      </rPr>
      <t>人次；</t>
    </r>
    <r>
      <rPr>
        <sz val="14"/>
        <color theme="1"/>
        <rFont val="Times New Roman"/>
        <charset val="0"/>
      </rPr>
      <t xml:space="preserve">
5.</t>
    </r>
    <r>
      <rPr>
        <sz val="14"/>
        <color theme="1"/>
        <rFont val="宋体"/>
        <charset val="0"/>
      </rPr>
      <t>教学设备使用率达</t>
    </r>
    <r>
      <rPr>
        <sz val="14"/>
        <color theme="1"/>
        <rFont val="Times New Roman"/>
        <charset val="0"/>
      </rPr>
      <t>100%</t>
    </r>
    <r>
      <rPr>
        <sz val="14"/>
        <color theme="1"/>
        <rFont val="宋体"/>
        <charset val="0"/>
      </rPr>
      <t>；</t>
    </r>
    <r>
      <rPr>
        <sz val="14"/>
        <color theme="1"/>
        <rFont val="Times New Roman"/>
        <charset val="0"/>
      </rPr>
      <t xml:space="preserve">
6.</t>
    </r>
    <r>
      <rPr>
        <sz val="14"/>
        <color theme="1"/>
        <rFont val="宋体"/>
        <charset val="0"/>
      </rPr>
      <t>物料采购及时，采购合格率达</t>
    </r>
    <r>
      <rPr>
        <sz val="14"/>
        <color theme="1"/>
        <rFont val="Times New Roman"/>
        <charset val="0"/>
      </rPr>
      <t>100%</t>
    </r>
    <r>
      <rPr>
        <sz val="14"/>
        <color theme="1"/>
        <rFont val="宋体"/>
        <charset val="0"/>
      </rPr>
      <t>。</t>
    </r>
  </si>
  <si>
    <t>年度绩效指标</t>
  </si>
  <si>
    <t>一级指标</t>
  </si>
  <si>
    <t>二级指标</t>
  </si>
  <si>
    <t>三级指标</t>
  </si>
  <si>
    <t>年度指标值</t>
  </si>
  <si>
    <r>
      <t>* </t>
    </r>
    <r>
      <rPr>
        <sz val="14"/>
        <color rgb="FF555555"/>
        <rFont val="宋体"/>
        <charset val="134"/>
      </rPr>
      <t>实际完成值</t>
    </r>
  </si>
  <si>
    <r>
      <t>* </t>
    </r>
    <r>
      <rPr>
        <sz val="14"/>
        <color rgb="FF555555"/>
        <rFont val="宋体"/>
        <charset val="134"/>
      </rPr>
      <t>分值</t>
    </r>
  </si>
  <si>
    <r>
      <t xml:space="preserve">* </t>
    </r>
    <r>
      <rPr>
        <sz val="14"/>
        <color theme="1"/>
        <rFont val="宋体"/>
        <charset val="134"/>
      </rPr>
      <t>得分</t>
    </r>
  </si>
  <si>
    <t>偏差原因分析及改进措施</t>
  </si>
  <si>
    <r>
      <t>产出</t>
    </r>
    <r>
      <rPr>
        <sz val="14"/>
        <rFont val="Times New Roman"/>
        <charset val="0"/>
      </rPr>
      <t xml:space="preserve">
(50</t>
    </r>
    <r>
      <rPr>
        <sz val="14"/>
        <rFont val="宋体"/>
        <charset val="134"/>
      </rPr>
      <t>分</t>
    </r>
    <r>
      <rPr>
        <sz val="14"/>
        <rFont val="Times New Roman"/>
        <charset val="0"/>
      </rPr>
      <t>)</t>
    </r>
  </si>
  <si>
    <t>数量</t>
  </si>
  <si>
    <t>合作项目开展数量</t>
  </si>
  <si>
    <t>≥2</t>
  </si>
  <si>
    <t/>
  </si>
  <si>
    <t>改造改善实训室和公共基础设施项目</t>
  </si>
  <si>
    <t>≥20</t>
  </si>
  <si>
    <t>技能竞赛参赛项目数</t>
  </si>
  <si>
    <t>≥120</t>
  </si>
  <si>
    <t>技能竞赛项目获奖数量（人次）</t>
  </si>
  <si>
    <t>≥420</t>
  </si>
  <si>
    <t>质量</t>
  </si>
  <si>
    <t>实训室构建项目验收通过率</t>
  </si>
  <si>
    <t>≥95%</t>
  </si>
  <si>
    <t>物料采购合格率</t>
  </si>
  <si>
    <t>时效</t>
  </si>
  <si>
    <t>实训室构建自行采购项目完成及时性</t>
  </si>
  <si>
    <t>及时</t>
  </si>
  <si>
    <t>物料采购及时性</t>
  </si>
  <si>
    <t>校外实习补贴发放及时性</t>
  </si>
  <si>
    <t>成本</t>
  </si>
  <si>
    <t>项目预算金额</t>
  </si>
  <si>
    <r>
      <t>107163442.61</t>
    </r>
    <r>
      <rPr>
        <sz val="14"/>
        <color rgb="FF333333"/>
        <rFont val="宋体"/>
        <charset val="0"/>
      </rPr>
      <t>元</t>
    </r>
  </si>
  <si>
    <r>
      <t>101050241.28</t>
    </r>
    <r>
      <rPr>
        <sz val="14"/>
        <color rgb="FF333333"/>
        <rFont val="宋体"/>
        <charset val="134"/>
      </rPr>
      <t>元</t>
    </r>
  </si>
  <si>
    <r>
      <t>偏差原因：预算执行范围内偏差</t>
    </r>
    <r>
      <rPr>
        <sz val="14"/>
        <color rgb="FF333333"/>
        <rFont val="Times New Roman"/>
        <charset val="0"/>
      </rPr>
      <t xml:space="preserve">
</t>
    </r>
    <r>
      <rPr>
        <sz val="14"/>
        <color rgb="FF333333"/>
        <rFont val="宋体"/>
        <charset val="134"/>
      </rPr>
      <t>改进措施：根据实际情况，调整年度指标值</t>
    </r>
  </si>
  <si>
    <r>
      <t>效益</t>
    </r>
    <r>
      <rPr>
        <sz val="14"/>
        <rFont val="Times New Roman"/>
        <charset val="0"/>
      </rPr>
      <t xml:space="preserve">
(30</t>
    </r>
    <r>
      <rPr>
        <sz val="14"/>
        <rFont val="宋体"/>
        <charset val="134"/>
      </rPr>
      <t>分</t>
    </r>
    <r>
      <rPr>
        <sz val="14"/>
        <rFont val="Times New Roman"/>
        <charset val="0"/>
      </rPr>
      <t>)</t>
    </r>
  </si>
  <si>
    <t>经济效益</t>
  </si>
  <si>
    <t>无</t>
  </si>
  <si>
    <t>社会效益</t>
  </si>
  <si>
    <t>工程施工安全事故发生数</t>
  </si>
  <si>
    <t>教学设备使用率</t>
  </si>
  <si>
    <t>≥90%</t>
  </si>
  <si>
    <t>生态效益</t>
  </si>
  <si>
    <t>可持续影响</t>
  </si>
  <si>
    <r>
      <t>满意度</t>
    </r>
    <r>
      <rPr>
        <sz val="14"/>
        <rFont val="Times New Roman"/>
        <charset val="0"/>
      </rPr>
      <t xml:space="preserve">
(10</t>
    </r>
    <r>
      <rPr>
        <sz val="14"/>
        <rFont val="宋体"/>
        <charset val="134"/>
      </rPr>
      <t>分</t>
    </r>
    <r>
      <rPr>
        <sz val="14"/>
        <rFont val="Times New Roman"/>
        <charset val="0"/>
      </rPr>
      <t>)</t>
    </r>
  </si>
  <si>
    <t>服务对象满意度</t>
  </si>
  <si>
    <t>实训室构建项目改善满意度</t>
  </si>
  <si>
    <t>实习补贴发放有效投诉率</t>
  </si>
  <si>
    <r>
      <t>＜</t>
    </r>
    <r>
      <rPr>
        <sz val="14"/>
        <color rgb="FF333333"/>
        <rFont val="Times New Roman"/>
        <charset val="0"/>
      </rPr>
      <t>2%</t>
    </r>
  </si>
  <si>
    <t>教学设备使用满意度</t>
  </si>
  <si>
    <t>其他满意度</t>
  </si>
  <si>
    <t>总分</t>
  </si>
  <si>
    <r>
      <t>备注：</t>
    </r>
    <r>
      <rPr>
        <sz val="14"/>
        <color rgb="FFFF0000"/>
        <rFont val="Times New Roman"/>
        <charset val="0"/>
      </rPr>
      <t xml:space="preserve">
</t>
    </r>
    <r>
      <rPr>
        <sz val="14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</si>
</sst>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38">
    <font>
      <sz val="9"/>
      <color theme="1"/>
      <name val="Times New Roman"/>
      <charset val="0"/>
    </font>
    <font>
      <sz val="14"/>
      <color theme="1"/>
      <name val="Times New Roman"/>
      <charset val="0"/>
    </font>
    <font>
      <b/>
      <sz val="14"/>
      <name val="宋体"/>
      <charset val="134"/>
    </font>
    <font>
      <b/>
      <sz val="14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b/>
      <sz val="14"/>
      <color indexed="63"/>
      <name val="宋体"/>
      <charset val="134"/>
    </font>
    <font>
      <b/>
      <sz val="14"/>
      <color rgb="FF333333"/>
      <name val="Times New Roman"/>
      <charset val="0"/>
    </font>
    <font>
      <b/>
      <sz val="14"/>
      <color rgb="FFD9001B"/>
      <name val="Times New Roman"/>
      <charset val="0"/>
    </font>
    <font>
      <sz val="14"/>
      <color rgb="FF555555"/>
      <name val="宋体"/>
      <charset val="134"/>
    </font>
    <font>
      <sz val="14"/>
      <color rgb="FFD9001B"/>
      <name val="Times New Roman"/>
      <charset val="0"/>
    </font>
    <font>
      <sz val="14"/>
      <color rgb="FF333333"/>
      <name val="Times New Roman"/>
      <charset val="0"/>
    </font>
    <font>
      <sz val="14"/>
      <color rgb="FFFF0000"/>
      <name val="宋体"/>
      <charset val="134"/>
    </font>
    <font>
      <sz val="14"/>
      <color rgb="FFFF0000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color theme="1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0"/>
    </font>
    <font>
      <sz val="14"/>
      <color rgb="FF333333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23" borderId="1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7" borderId="12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16" borderId="16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31" fillId="27" borderId="1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49" fontId="5" fillId="0" borderId="3" xfId="0" applyNumberFormat="1" applyFont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wrapText="1"/>
    </xf>
    <xf numFmtId="4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3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right" vertical="center" wrapText="1"/>
    </xf>
    <xf numFmtId="4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13" fillId="0" borderId="1" xfId="11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3" fillId="2" borderId="9" xfId="0" applyFont="1" applyFill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70" zoomScaleNormal="70" workbookViewId="0">
      <selection activeCell="D8" sqref="D8"/>
    </sheetView>
  </sheetViews>
  <sheetFormatPr defaultColWidth="11.1666666666667" defaultRowHeight="18.75"/>
  <cols>
    <col min="1" max="2" width="19.5" style="1" customWidth="1"/>
    <col min="3" max="5" width="21.1666666666667" style="1" customWidth="1"/>
    <col min="6" max="6" width="14.8333333333333" style="1" customWidth="1"/>
    <col min="7" max="7" width="9.83333333333333" style="1" customWidth="1"/>
    <col min="8" max="8" width="8.5" style="1" customWidth="1"/>
    <col min="9" max="9" width="27.5" style="1" customWidth="1"/>
    <col min="10" max="16384" width="11.1666666666667" style="1"/>
  </cols>
  <sheetData>
    <row r="1" s="1" customForma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7.5" spans="1:9">
      <c r="A2" s="5" t="s">
        <v>1</v>
      </c>
      <c r="B2" s="6" t="s">
        <v>2</v>
      </c>
      <c r="C2" s="6"/>
      <c r="D2" s="5" t="s">
        <v>3</v>
      </c>
      <c r="E2" s="7" t="s">
        <v>4</v>
      </c>
      <c r="F2" s="5" t="s">
        <v>5</v>
      </c>
      <c r="G2" s="8" t="s">
        <v>6</v>
      </c>
      <c r="H2" s="9"/>
      <c r="I2" s="63"/>
    </row>
    <row r="3" s="1" customFormat="1" ht="37.5" spans="1:9">
      <c r="A3" s="10" t="s">
        <v>7</v>
      </c>
      <c r="B3" s="11" t="s">
        <v>8</v>
      </c>
      <c r="C3" s="12"/>
      <c r="D3" s="10" t="s">
        <v>9</v>
      </c>
      <c r="E3" s="13" t="s">
        <v>8</v>
      </c>
      <c r="F3" s="14"/>
      <c r="G3" s="14"/>
      <c r="H3" s="14"/>
      <c r="I3" s="64"/>
    </row>
    <row r="4" s="1" customFormat="1" spans="1:9">
      <c r="A4" s="15" t="s">
        <v>10</v>
      </c>
      <c r="B4" s="16"/>
      <c r="C4" s="16"/>
      <c r="D4" s="16"/>
      <c r="E4" s="16"/>
      <c r="F4" s="16"/>
      <c r="G4" s="16"/>
      <c r="H4" s="16"/>
      <c r="I4" s="65"/>
    </row>
    <row r="5" s="1" customFormat="1" ht="75" spans="1:9">
      <c r="A5" s="17"/>
      <c r="B5" s="17"/>
      <c r="C5" s="18" t="s">
        <v>11</v>
      </c>
      <c r="D5" s="18" t="s">
        <v>12</v>
      </c>
      <c r="E5" s="18" t="s">
        <v>13</v>
      </c>
      <c r="F5" s="18" t="s">
        <v>14</v>
      </c>
      <c r="G5" s="18" t="s">
        <v>15</v>
      </c>
      <c r="H5" s="19" t="s">
        <v>16</v>
      </c>
      <c r="I5" s="66"/>
    </row>
    <row r="6" s="1" customFormat="1" ht="37.5" spans="1:9">
      <c r="A6" s="20" t="s">
        <v>17</v>
      </c>
      <c r="B6" s="21" t="s">
        <v>18</v>
      </c>
      <c r="C6" s="22">
        <v>107163442.61</v>
      </c>
      <c r="D6" s="22">
        <v>107301442.61</v>
      </c>
      <c r="E6" s="22">
        <v>101050241.28</v>
      </c>
      <c r="F6" s="6">
        <v>10</v>
      </c>
      <c r="G6" s="6">
        <v>94.17</v>
      </c>
      <c r="H6" s="23">
        <v>9.42</v>
      </c>
      <c r="I6" s="67"/>
    </row>
    <row r="7" s="1" customFormat="1" ht="37.5" spans="1:9">
      <c r="A7" s="24"/>
      <c r="B7" s="25" t="s">
        <v>19</v>
      </c>
      <c r="C7" s="22">
        <v>104663442.61</v>
      </c>
      <c r="D7" s="22">
        <v>107301442.61</v>
      </c>
      <c r="E7" s="22">
        <v>101050241.28</v>
      </c>
      <c r="F7" s="26" t="s">
        <v>20</v>
      </c>
      <c r="G7" s="26" t="s">
        <v>20</v>
      </c>
      <c r="H7" s="27" t="s">
        <v>20</v>
      </c>
      <c r="I7" s="68"/>
    </row>
    <row r="8" s="1" customFormat="1" ht="37.5" spans="1:9">
      <c r="A8" s="24"/>
      <c r="B8" s="25" t="s">
        <v>21</v>
      </c>
      <c r="C8" s="28">
        <v>2500000</v>
      </c>
      <c r="D8" s="28">
        <v>0</v>
      </c>
      <c r="E8" s="28">
        <v>0</v>
      </c>
      <c r="F8" s="26" t="s">
        <v>20</v>
      </c>
      <c r="G8" s="26" t="s">
        <v>20</v>
      </c>
      <c r="H8" s="27" t="s">
        <v>20</v>
      </c>
      <c r="I8" s="68"/>
    </row>
    <row r="9" s="1" customFormat="1" spans="1:9">
      <c r="A9" s="29"/>
      <c r="B9" s="30" t="s">
        <v>22</v>
      </c>
      <c r="C9" s="31">
        <v>0</v>
      </c>
      <c r="D9" s="31">
        <v>0</v>
      </c>
      <c r="E9" s="31">
        <v>0</v>
      </c>
      <c r="F9" s="32" t="s">
        <v>20</v>
      </c>
      <c r="G9" s="32" t="s">
        <v>20</v>
      </c>
      <c r="H9" s="33" t="s">
        <v>20</v>
      </c>
      <c r="I9" s="69"/>
    </row>
    <row r="10" s="1" customFormat="1" spans="1:9">
      <c r="A10" s="34" t="s">
        <v>23</v>
      </c>
      <c r="B10" s="35"/>
      <c r="C10" s="35"/>
      <c r="D10" s="35"/>
      <c r="E10" s="35"/>
      <c r="F10" s="35"/>
      <c r="G10" s="35"/>
      <c r="H10" s="35"/>
      <c r="I10" s="35"/>
    </row>
    <row r="11" s="1" customFormat="1" ht="33" customHeight="1" spans="1:9">
      <c r="A11" s="36" t="s">
        <v>24</v>
      </c>
      <c r="B11" s="37" t="s">
        <v>25</v>
      </c>
      <c r="C11" s="38"/>
      <c r="D11" s="38"/>
      <c r="E11" s="38"/>
      <c r="F11" s="39" t="s">
        <v>26</v>
      </c>
      <c r="G11" s="39"/>
      <c r="H11" s="39"/>
      <c r="I11" s="39"/>
    </row>
    <row r="12" s="1" customFormat="1" ht="130.15" customHeight="1" spans="1:9">
      <c r="A12" s="40"/>
      <c r="B12" s="41" t="s">
        <v>27</v>
      </c>
      <c r="C12" s="42"/>
      <c r="D12" s="42"/>
      <c r="E12" s="43"/>
      <c r="F12" s="41" t="s">
        <v>28</v>
      </c>
      <c r="G12" s="42"/>
      <c r="H12" s="42"/>
      <c r="I12" s="43"/>
    </row>
    <row r="13" s="1" customFormat="1" ht="37.5" spans="1:9">
      <c r="A13" s="44" t="s">
        <v>29</v>
      </c>
      <c r="B13" s="45" t="s">
        <v>30</v>
      </c>
      <c r="C13" s="45" t="s">
        <v>31</v>
      </c>
      <c r="D13" s="45" t="s">
        <v>32</v>
      </c>
      <c r="E13" s="45" t="s">
        <v>33</v>
      </c>
      <c r="F13" s="46" t="s">
        <v>34</v>
      </c>
      <c r="G13" s="46" t="s">
        <v>35</v>
      </c>
      <c r="H13" s="46" t="s">
        <v>36</v>
      </c>
      <c r="I13" s="45" t="s">
        <v>37</v>
      </c>
    </row>
    <row r="14" s="1" customFormat="1" ht="37.5" spans="1:9">
      <c r="A14" s="44" t="s">
        <v>29</v>
      </c>
      <c r="B14" s="44" t="s">
        <v>38</v>
      </c>
      <c r="C14" s="18" t="s">
        <v>39</v>
      </c>
      <c r="D14" s="18" t="s">
        <v>40</v>
      </c>
      <c r="E14" s="47" t="s">
        <v>41</v>
      </c>
      <c r="F14" s="48">
        <v>2</v>
      </c>
      <c r="G14" s="48">
        <v>6</v>
      </c>
      <c r="H14" s="48">
        <v>6</v>
      </c>
      <c r="I14" s="70" t="s">
        <v>42</v>
      </c>
    </row>
    <row r="15" s="1" customFormat="1" ht="56.25" spans="1:9">
      <c r="A15" s="44" t="s">
        <v>29</v>
      </c>
      <c r="B15" s="44" t="s">
        <v>38</v>
      </c>
      <c r="C15" s="18" t="s">
        <v>39</v>
      </c>
      <c r="D15" s="18" t="s">
        <v>43</v>
      </c>
      <c r="E15" s="47" t="s">
        <v>44</v>
      </c>
      <c r="F15" s="48">
        <v>22</v>
      </c>
      <c r="G15" s="48">
        <v>4</v>
      </c>
      <c r="H15" s="48">
        <v>4</v>
      </c>
      <c r="I15" s="71"/>
    </row>
    <row r="16" s="1" customFormat="1" ht="37.5" spans="1:9">
      <c r="A16" s="44" t="s">
        <v>29</v>
      </c>
      <c r="B16" s="44" t="s">
        <v>38</v>
      </c>
      <c r="C16" s="18" t="s">
        <v>39</v>
      </c>
      <c r="D16" s="18" t="s">
        <v>45</v>
      </c>
      <c r="E16" s="47" t="s">
        <v>46</v>
      </c>
      <c r="F16" s="48">
        <v>127</v>
      </c>
      <c r="G16" s="48">
        <v>5</v>
      </c>
      <c r="H16" s="48">
        <v>5</v>
      </c>
      <c r="I16" s="70" t="s">
        <v>42</v>
      </c>
    </row>
    <row r="17" s="1" customFormat="1" ht="56.25" spans="1:9">
      <c r="A17" s="44" t="s">
        <v>29</v>
      </c>
      <c r="B17" s="44" t="s">
        <v>38</v>
      </c>
      <c r="C17" s="18" t="s">
        <v>39</v>
      </c>
      <c r="D17" s="18" t="s">
        <v>47</v>
      </c>
      <c r="E17" s="47" t="s">
        <v>48</v>
      </c>
      <c r="F17" s="48">
        <v>425</v>
      </c>
      <c r="G17" s="48">
        <v>5</v>
      </c>
      <c r="H17" s="48">
        <v>5</v>
      </c>
      <c r="I17" s="70" t="s">
        <v>42</v>
      </c>
    </row>
    <row r="18" s="1" customFormat="1" ht="37.5" spans="1:9">
      <c r="A18" s="44" t="s">
        <v>29</v>
      </c>
      <c r="B18" s="44" t="s">
        <v>38</v>
      </c>
      <c r="C18" s="18" t="s">
        <v>49</v>
      </c>
      <c r="D18" s="18" t="s">
        <v>50</v>
      </c>
      <c r="E18" s="47" t="s">
        <v>51</v>
      </c>
      <c r="F18" s="49">
        <v>1</v>
      </c>
      <c r="G18" s="48">
        <v>5</v>
      </c>
      <c r="H18" s="48">
        <v>5</v>
      </c>
      <c r="I18" s="70" t="s">
        <v>42</v>
      </c>
    </row>
    <row r="19" s="1" customFormat="1" ht="37.5" spans="1:9">
      <c r="A19" s="44" t="s">
        <v>29</v>
      </c>
      <c r="B19" s="44" t="s">
        <v>38</v>
      </c>
      <c r="C19" s="18" t="s">
        <v>49</v>
      </c>
      <c r="D19" s="18" t="s">
        <v>52</v>
      </c>
      <c r="E19" s="50">
        <v>1</v>
      </c>
      <c r="F19" s="49">
        <v>1</v>
      </c>
      <c r="G19" s="48">
        <v>5</v>
      </c>
      <c r="H19" s="48">
        <v>5</v>
      </c>
      <c r="I19" s="70" t="s">
        <v>42</v>
      </c>
    </row>
    <row r="20" s="1" customFormat="1" ht="56.25" spans="1:9">
      <c r="A20" s="44" t="s">
        <v>29</v>
      </c>
      <c r="B20" s="44" t="s">
        <v>38</v>
      </c>
      <c r="C20" s="18" t="s">
        <v>53</v>
      </c>
      <c r="D20" s="18" t="s">
        <v>54</v>
      </c>
      <c r="E20" s="18" t="s">
        <v>55</v>
      </c>
      <c r="F20" s="51" t="s">
        <v>55</v>
      </c>
      <c r="G20" s="48">
        <v>5</v>
      </c>
      <c r="H20" s="48">
        <v>5</v>
      </c>
      <c r="I20" s="70" t="s">
        <v>42</v>
      </c>
    </row>
    <row r="21" s="1" customFormat="1" ht="37.5" spans="1:9">
      <c r="A21" s="44" t="s">
        <v>29</v>
      </c>
      <c r="B21" s="44" t="s">
        <v>38</v>
      </c>
      <c r="C21" s="18" t="s">
        <v>53</v>
      </c>
      <c r="D21" s="18" t="s">
        <v>56</v>
      </c>
      <c r="E21" s="18" t="s">
        <v>55</v>
      </c>
      <c r="F21" s="51" t="s">
        <v>55</v>
      </c>
      <c r="G21" s="48">
        <v>5</v>
      </c>
      <c r="H21" s="48">
        <v>5</v>
      </c>
      <c r="I21" s="70" t="s">
        <v>42</v>
      </c>
    </row>
    <row r="22" s="1" customFormat="1" ht="37.5" spans="1:9">
      <c r="A22" s="44" t="s">
        <v>29</v>
      </c>
      <c r="B22" s="44" t="s">
        <v>38</v>
      </c>
      <c r="C22" s="18" t="s">
        <v>53</v>
      </c>
      <c r="D22" s="18" t="s">
        <v>57</v>
      </c>
      <c r="E22" s="18" t="s">
        <v>55</v>
      </c>
      <c r="F22" s="51" t="s">
        <v>55</v>
      </c>
      <c r="G22" s="48">
        <v>5</v>
      </c>
      <c r="H22" s="48">
        <v>5</v>
      </c>
      <c r="I22" s="70" t="s">
        <v>42</v>
      </c>
    </row>
    <row r="23" s="1" customFormat="1" ht="66" customHeight="1" spans="1:9">
      <c r="A23" s="44" t="s">
        <v>29</v>
      </c>
      <c r="B23" s="44" t="s">
        <v>38</v>
      </c>
      <c r="C23" s="18" t="s">
        <v>58</v>
      </c>
      <c r="D23" s="18" t="s">
        <v>59</v>
      </c>
      <c r="E23" s="47" t="s">
        <v>60</v>
      </c>
      <c r="F23" s="48" t="s">
        <v>61</v>
      </c>
      <c r="G23" s="48">
        <v>5</v>
      </c>
      <c r="H23" s="48">
        <v>4.71</v>
      </c>
      <c r="I23" s="71" t="s">
        <v>62</v>
      </c>
    </row>
    <row r="24" s="1" customFormat="1" ht="38" customHeight="1" spans="1:9">
      <c r="A24" s="44" t="s">
        <v>29</v>
      </c>
      <c r="B24" s="44" t="s">
        <v>63</v>
      </c>
      <c r="C24" s="18" t="s">
        <v>64</v>
      </c>
      <c r="D24" s="47" t="s">
        <v>42</v>
      </c>
      <c r="E24" s="47" t="s">
        <v>42</v>
      </c>
      <c r="F24" s="52" t="s">
        <v>65</v>
      </c>
      <c r="G24" s="48">
        <v>0</v>
      </c>
      <c r="H24" s="48">
        <v>0</v>
      </c>
      <c r="I24" s="70" t="s">
        <v>42</v>
      </c>
    </row>
    <row r="25" s="1" customFormat="1" ht="37.5" spans="1:9">
      <c r="A25" s="44" t="s">
        <v>29</v>
      </c>
      <c r="B25" s="44" t="s">
        <v>63</v>
      </c>
      <c r="C25" s="18" t="s">
        <v>66</v>
      </c>
      <c r="D25" s="18" t="s">
        <v>67</v>
      </c>
      <c r="E25" s="47">
        <v>0</v>
      </c>
      <c r="F25" s="53">
        <v>0</v>
      </c>
      <c r="G25" s="48">
        <v>15</v>
      </c>
      <c r="H25" s="48">
        <v>15</v>
      </c>
      <c r="I25" s="70" t="s">
        <v>42</v>
      </c>
    </row>
    <row r="26" s="1" customFormat="1" ht="37.5" spans="1:9">
      <c r="A26" s="44" t="s">
        <v>29</v>
      </c>
      <c r="B26" s="44" t="s">
        <v>63</v>
      </c>
      <c r="C26" s="18" t="s">
        <v>66</v>
      </c>
      <c r="D26" s="18" t="s">
        <v>68</v>
      </c>
      <c r="E26" s="47" t="s">
        <v>69</v>
      </c>
      <c r="F26" s="54">
        <v>1</v>
      </c>
      <c r="G26" s="48">
        <v>15</v>
      </c>
      <c r="H26" s="48">
        <v>15</v>
      </c>
      <c r="I26" s="70" t="s">
        <v>42</v>
      </c>
    </row>
    <row r="27" s="1" customFormat="1" ht="37.5" spans="1:9">
      <c r="A27" s="44" t="s">
        <v>29</v>
      </c>
      <c r="B27" s="44" t="s">
        <v>63</v>
      </c>
      <c r="C27" s="18" t="s">
        <v>70</v>
      </c>
      <c r="D27" s="47" t="s">
        <v>42</v>
      </c>
      <c r="E27" s="47" t="s">
        <v>42</v>
      </c>
      <c r="F27" s="52" t="s">
        <v>65</v>
      </c>
      <c r="G27" s="48">
        <v>0</v>
      </c>
      <c r="H27" s="48">
        <v>0</v>
      </c>
      <c r="I27" s="70" t="s">
        <v>42</v>
      </c>
    </row>
    <row r="28" s="1" customFormat="1" ht="37.5" spans="1:9">
      <c r="A28" s="44" t="s">
        <v>29</v>
      </c>
      <c r="B28" s="44" t="s">
        <v>63</v>
      </c>
      <c r="C28" s="18" t="s">
        <v>71</v>
      </c>
      <c r="D28" s="47" t="s">
        <v>42</v>
      </c>
      <c r="E28" s="47" t="s">
        <v>42</v>
      </c>
      <c r="F28" s="52" t="s">
        <v>65</v>
      </c>
      <c r="G28" s="48">
        <v>0</v>
      </c>
      <c r="H28" s="48">
        <v>0</v>
      </c>
      <c r="I28" s="70" t="s">
        <v>42</v>
      </c>
    </row>
    <row r="29" s="1" customFormat="1" ht="37.5" spans="1:9">
      <c r="A29" s="44" t="s">
        <v>29</v>
      </c>
      <c r="B29" s="44" t="s">
        <v>72</v>
      </c>
      <c r="C29" s="18" t="s">
        <v>73</v>
      </c>
      <c r="D29" s="18" t="s">
        <v>74</v>
      </c>
      <c r="E29" s="47" t="s">
        <v>69</v>
      </c>
      <c r="F29" s="49">
        <v>1</v>
      </c>
      <c r="G29" s="48">
        <v>4</v>
      </c>
      <c r="H29" s="48">
        <v>4</v>
      </c>
      <c r="I29" s="70" t="s">
        <v>42</v>
      </c>
    </row>
    <row r="30" s="1" customFormat="1" ht="37.5" spans="1:9">
      <c r="A30" s="44" t="s">
        <v>29</v>
      </c>
      <c r="B30" s="44" t="s">
        <v>72</v>
      </c>
      <c r="C30" s="18" t="s">
        <v>73</v>
      </c>
      <c r="D30" s="18" t="s">
        <v>75</v>
      </c>
      <c r="E30" s="18" t="s">
        <v>76</v>
      </c>
      <c r="F30" s="54">
        <v>0</v>
      </c>
      <c r="G30" s="48">
        <v>3</v>
      </c>
      <c r="H30" s="48">
        <v>3</v>
      </c>
      <c r="I30" s="70" t="s">
        <v>42</v>
      </c>
    </row>
    <row r="31" s="1" customFormat="1" ht="37.5" spans="1:9">
      <c r="A31" s="44" t="s">
        <v>29</v>
      </c>
      <c r="B31" s="44" t="s">
        <v>72</v>
      </c>
      <c r="C31" s="18" t="s">
        <v>73</v>
      </c>
      <c r="D31" s="18" t="s">
        <v>77</v>
      </c>
      <c r="E31" s="47" t="s">
        <v>69</v>
      </c>
      <c r="F31" s="54">
        <v>0.9</v>
      </c>
      <c r="G31" s="48">
        <v>3</v>
      </c>
      <c r="H31" s="48">
        <v>3</v>
      </c>
      <c r="I31" s="70" t="s">
        <v>42</v>
      </c>
    </row>
    <row r="32" s="1" customFormat="1" ht="37.5" spans="1:9">
      <c r="A32" s="44" t="s">
        <v>29</v>
      </c>
      <c r="B32" s="44" t="s">
        <v>72</v>
      </c>
      <c r="C32" s="18" t="s">
        <v>78</v>
      </c>
      <c r="D32" s="47" t="s">
        <v>42</v>
      </c>
      <c r="E32" s="47" t="s">
        <v>42</v>
      </c>
      <c r="F32" s="52" t="s">
        <v>65</v>
      </c>
      <c r="G32" s="48">
        <v>0</v>
      </c>
      <c r="H32" s="48">
        <v>0</v>
      </c>
      <c r="I32" s="70" t="s">
        <v>42</v>
      </c>
    </row>
    <row r="33" s="2" customFormat="1" spans="1:9">
      <c r="A33" s="55"/>
      <c r="B33" s="56" t="s">
        <v>79</v>
      </c>
      <c r="C33" s="57"/>
      <c r="D33" s="57"/>
      <c r="E33" s="57"/>
      <c r="F33" s="58"/>
      <c r="G33" s="59">
        <f>10+SUM(G14:G32)</f>
        <v>100</v>
      </c>
      <c r="H33" s="60">
        <f>H6+SUM(H14:H32)</f>
        <v>99.13</v>
      </c>
      <c r="I33" s="72" t="s">
        <v>20</v>
      </c>
    </row>
    <row r="34" s="1" customFormat="1" ht="36" customHeight="1" spans="1:9">
      <c r="A34" s="61" t="s">
        <v>80</v>
      </c>
      <c r="B34" s="62"/>
      <c r="C34" s="62"/>
      <c r="D34" s="62"/>
      <c r="E34" s="62"/>
      <c r="F34" s="62"/>
      <c r="G34" s="62"/>
      <c r="H34" s="62"/>
      <c r="I34" s="62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33:F33"/>
    <mergeCell ref="A34:I34"/>
    <mergeCell ref="A6:A9"/>
    <mergeCell ref="A11:A12"/>
  </mergeCells>
  <pageMargins left="0.75" right="0.75" top="1" bottom="1" header="0.5" footer="0.5"/>
  <pageSetup paperSize="9" scale="90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17.教育费附加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SSTI</cp:lastModifiedBy>
  <dcterms:created xsi:type="dcterms:W3CDTF">2023-04-25T06:50:00Z</dcterms:created>
  <dcterms:modified xsi:type="dcterms:W3CDTF">2023-09-26T07:14:39Z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E3E69BA687864F40AEC08027DC5BB826_11</vt:lpwstr>
  </property>
  <property fmtid="{D5CDD505-2E9C-101B-9397-08002B2CF9AE}" pid="3" name="KSOProductBuildVer">
    <vt:lpwstr>2052-11.8.2.8053</vt:lpwstr>
  </property>
</Properties>
</file>