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3.特聘岗位资金" sheetId="1" r:id="rId1"/>
  </sheets>
  <calcPr calcId="144525"/>
</workbook>
</file>

<file path=xl/comments1.xml><?xml version="1.0" encoding="utf-8"?>
<comments xmlns="http://schemas.openxmlformats.org/spreadsheetml/2006/main">
  <authors>
    <author/>
    <author>Windows 用户</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<sst xmlns="http://schemas.openxmlformats.org/spreadsheetml/2006/main" count="154" uniqueCount="77">
  <si>
    <r>
      <rPr>
        <b/>
        <sz val="20"/>
        <rFont val="宋体"/>
        <charset val="134"/>
      </rPr>
      <t>项目支出绩效自评表</t>
    </r>
  </si>
  <si>
    <r>
      <rPr>
        <sz val="10"/>
        <rFont val="宋体"/>
        <charset val="134"/>
      </rPr>
      <t>项目编码：</t>
    </r>
  </si>
  <si>
    <t>440300221030600220000</t>
  </si>
  <si>
    <r>
      <rPr>
        <sz val="10"/>
        <rFont val="宋体"/>
        <charset val="134"/>
      </rPr>
      <t>项目名称：</t>
    </r>
  </si>
  <si>
    <t>特聘岗位资金</t>
  </si>
  <si>
    <r>
      <rPr>
        <sz val="10"/>
        <rFont val="宋体"/>
        <charset val="134"/>
      </rPr>
      <t>绩效自评年度：</t>
    </r>
  </si>
  <si>
    <t>2022</t>
  </si>
  <si>
    <r>
      <rPr>
        <sz val="10"/>
        <rFont val="宋体"/>
        <charset val="134"/>
      </rPr>
      <t>实施单位：</t>
    </r>
  </si>
  <si>
    <r>
      <rPr>
        <sz val="10"/>
        <rFont val="宋体"/>
        <charset val="134"/>
      </rPr>
      <t>深圳技师学院</t>
    </r>
  </si>
  <si>
    <r>
      <rPr>
        <sz val="10"/>
        <rFont val="宋体"/>
        <charset val="134"/>
      </rPr>
      <t>一级预算单位：</t>
    </r>
  </si>
  <si>
    <r>
      <rPr>
        <b/>
        <sz val="11"/>
        <rFont val="宋体"/>
        <charset val="134"/>
      </rPr>
      <t>资金使用情况</t>
    </r>
  </si>
  <si>
    <r>
      <rPr>
        <sz val="10"/>
        <color rgb="FF333333"/>
        <rFont val="宋体"/>
        <charset val="134"/>
      </rPr>
      <t>年初预算数</t>
    </r>
  </si>
  <si>
    <r>
      <rPr>
        <sz val="10"/>
        <color rgb="FF333333"/>
        <rFont val="宋体"/>
        <charset val="134"/>
      </rPr>
      <t>全年预算数</t>
    </r>
  </si>
  <si>
    <r>
      <rPr>
        <sz val="10"/>
        <color rgb="FF333333"/>
        <rFont val="宋体"/>
        <charset val="134"/>
      </rPr>
      <t>全年执行数</t>
    </r>
  </si>
  <si>
    <r>
      <rPr>
        <sz val="10"/>
        <color rgb="FF333333"/>
        <rFont val="宋体"/>
        <charset val="134"/>
      </rPr>
      <t>分值</t>
    </r>
  </si>
  <si>
    <r>
      <rPr>
        <sz val="10"/>
        <color rgb="FF333333"/>
        <rFont val="宋体"/>
        <charset val="134"/>
      </rPr>
      <t>执行率（</t>
    </r>
    <r>
      <rPr>
        <sz val="10"/>
        <color rgb="FF333333"/>
        <rFont val="Times New Roman"/>
        <charset val="0"/>
      </rPr>
      <t>%</t>
    </r>
    <r>
      <rPr>
        <sz val="10"/>
        <color rgb="FF333333"/>
        <rFont val="宋体"/>
        <charset val="134"/>
      </rPr>
      <t>）</t>
    </r>
  </si>
  <si>
    <r>
      <rPr>
        <sz val="10"/>
        <color rgb="FF333333"/>
        <rFont val="宋体"/>
        <charset val="134"/>
      </rPr>
      <t>得分</t>
    </r>
  </si>
  <si>
    <r>
      <rPr>
        <sz val="10"/>
        <color theme="1"/>
        <rFont val="宋体"/>
        <charset val="134"/>
      </rPr>
      <t>项目资金（元）</t>
    </r>
  </si>
  <si>
    <r>
      <rPr>
        <sz val="10"/>
        <rFont val="宋体"/>
        <charset val="134"/>
      </rPr>
      <t>年度资金总额</t>
    </r>
  </si>
  <si>
    <r>
      <rPr>
        <sz val="10"/>
        <rFont val="宋体"/>
        <charset val="134"/>
      </rPr>
      <t>其中：当年财政拨款</t>
    </r>
  </si>
  <si>
    <t>—</t>
  </si>
  <si>
    <r>
      <rPr>
        <sz val="10"/>
        <rFont val="宋体"/>
        <charset val="134"/>
      </rPr>
      <t>上年结转资金</t>
    </r>
  </si>
  <si>
    <r>
      <rPr>
        <sz val="10"/>
        <color theme="1"/>
        <rFont val="宋体"/>
        <charset val="134"/>
      </rPr>
      <t>其他资金</t>
    </r>
  </si>
  <si>
    <r>
      <rPr>
        <b/>
        <sz val="10"/>
        <color indexed="63"/>
        <rFont val="宋体"/>
        <charset val="134"/>
      </rPr>
      <t>项目目标完成情况</t>
    </r>
  </si>
  <si>
    <r>
      <rPr>
        <b/>
        <sz val="10"/>
        <color indexed="63"/>
        <rFont val="宋体"/>
        <charset val="134"/>
      </rPr>
      <t>年度总体目标</t>
    </r>
  </si>
  <si>
    <r>
      <rPr>
        <b/>
        <sz val="10"/>
        <color indexed="63"/>
        <rFont val="宋体"/>
        <charset val="134"/>
      </rPr>
      <t>预期目标</t>
    </r>
  </si>
  <si>
    <r>
      <rPr>
        <b/>
        <sz val="10"/>
        <color rgb="FFD9001B"/>
        <rFont val="Times New Roman"/>
        <charset val="0"/>
      </rPr>
      <t>* </t>
    </r>
    <r>
      <rPr>
        <b/>
        <sz val="10"/>
        <rFont val="宋体"/>
        <charset val="134"/>
      </rPr>
      <t>实际完成情况</t>
    </r>
  </si>
  <si>
    <r>
      <rPr>
        <sz val="10"/>
        <color theme="1"/>
        <rFont val="Times New Roman"/>
        <charset val="0"/>
      </rPr>
      <t>1</t>
    </r>
    <r>
      <rPr>
        <sz val="10"/>
        <color theme="1"/>
        <rFont val="宋体"/>
        <charset val="134"/>
      </rPr>
      <t>、做一次学术讲座或学术报告（署名为深圳技师学院）；</t>
    </r>
    <r>
      <rPr>
        <sz val="10"/>
        <color theme="1"/>
        <rFont val="Times New Roman"/>
        <charset val="0"/>
      </rPr>
      <t>2</t>
    </r>
    <r>
      <rPr>
        <sz val="10"/>
        <color theme="1"/>
        <rFont val="宋体"/>
        <charset val="134"/>
      </rPr>
      <t>、积极推动国内外学术交流，努力创造条件，加强与省内外知名大学及科研机构的合作；</t>
    </r>
    <r>
      <rPr>
        <sz val="10"/>
        <color theme="1"/>
        <rFont val="Times New Roman"/>
        <charset val="0"/>
      </rPr>
      <t>3</t>
    </r>
    <r>
      <rPr>
        <sz val="10"/>
        <color theme="1"/>
        <rFont val="宋体"/>
        <charset val="134"/>
      </rPr>
      <t>、在全校范围内指导年龄在</t>
    </r>
    <r>
      <rPr>
        <sz val="10"/>
        <color theme="1"/>
        <rFont val="Times New Roman"/>
        <charset val="0"/>
      </rPr>
      <t>40</t>
    </r>
    <r>
      <rPr>
        <sz val="10"/>
        <color theme="1"/>
        <rFont val="宋体"/>
        <charset val="134"/>
      </rPr>
      <t>岁以下的青年教师</t>
    </r>
    <r>
      <rPr>
        <sz val="10"/>
        <color theme="1"/>
        <rFont val="Times New Roman"/>
        <charset val="0"/>
      </rPr>
      <t>1</t>
    </r>
    <r>
      <rPr>
        <sz val="10"/>
        <color theme="1"/>
        <rFont val="宋体"/>
        <charset val="134"/>
      </rPr>
      <t>名。</t>
    </r>
  </si>
  <si>
    <r>
      <rPr>
        <sz val="10"/>
        <color theme="1"/>
        <rFont val="Times New Roman"/>
        <charset val="0"/>
      </rPr>
      <t>1.2022</t>
    </r>
    <r>
      <rPr>
        <sz val="10"/>
        <color theme="1"/>
        <rFont val="宋体"/>
        <charset val="134"/>
      </rPr>
      <t>年及时举办了学术讲座；</t>
    </r>
    <r>
      <rPr>
        <sz val="10"/>
        <color theme="1"/>
        <rFont val="Times New Roman"/>
        <charset val="0"/>
      </rPr>
      <t xml:space="preserve">
2.</t>
    </r>
    <r>
      <rPr>
        <sz val="10"/>
        <color theme="1"/>
        <rFont val="宋体"/>
        <charset val="134"/>
      </rPr>
      <t>创新开展对外交流合作，推进学校与新加坡南洋理工学院、马来西亚马六甲技术大学、香港职业训练局、澳门科技大学合作办学；</t>
    </r>
    <r>
      <rPr>
        <sz val="10"/>
        <color theme="1"/>
        <rFont val="Times New Roman"/>
        <charset val="0"/>
      </rPr>
      <t xml:space="preserve">
3.</t>
    </r>
    <r>
      <rPr>
        <sz val="10"/>
        <color theme="1"/>
        <rFont val="宋体"/>
        <charset val="134"/>
      </rPr>
      <t>在全校范围内指导年龄在</t>
    </r>
    <r>
      <rPr>
        <sz val="10"/>
        <color theme="1"/>
        <rFont val="Times New Roman"/>
        <charset val="0"/>
      </rPr>
      <t>40</t>
    </r>
    <r>
      <rPr>
        <sz val="10"/>
        <color theme="1"/>
        <rFont val="宋体"/>
        <charset val="134"/>
      </rPr>
      <t>岁以下的青年教师</t>
    </r>
    <r>
      <rPr>
        <sz val="10"/>
        <color theme="1"/>
        <rFont val="Times New Roman"/>
        <charset val="0"/>
      </rPr>
      <t>4</t>
    </r>
    <r>
      <rPr>
        <sz val="10"/>
        <color theme="1"/>
        <rFont val="宋体"/>
        <charset val="134"/>
      </rPr>
      <t>名；</t>
    </r>
    <r>
      <rPr>
        <sz val="10"/>
        <color theme="1"/>
        <rFont val="Times New Roman"/>
        <charset val="0"/>
      </rPr>
      <t>4.</t>
    </r>
    <r>
      <rPr>
        <sz val="10"/>
        <color theme="1"/>
        <rFont val="宋体"/>
        <charset val="134"/>
      </rPr>
      <t>按要求完成并通过年度考核。</t>
    </r>
  </si>
  <si>
    <r>
      <rPr>
        <sz val="10"/>
        <rFont val="宋体"/>
        <charset val="134"/>
      </rPr>
      <t>年度绩效指标</t>
    </r>
  </si>
  <si>
    <r>
      <rPr>
        <sz val="10"/>
        <color rgb="FF555555"/>
        <rFont val="宋体"/>
        <charset val="134"/>
      </rPr>
      <t>一级指标</t>
    </r>
  </si>
  <si>
    <r>
      <rPr>
        <sz val="10"/>
        <color rgb="FF555555"/>
        <rFont val="宋体"/>
        <charset val="134"/>
      </rPr>
      <t>二级指标</t>
    </r>
  </si>
  <si>
    <r>
      <rPr>
        <sz val="10"/>
        <color rgb="FF555555"/>
        <rFont val="宋体"/>
        <charset val="134"/>
      </rPr>
      <t>三级指标</t>
    </r>
  </si>
  <si>
    <r>
      <rPr>
        <sz val="10"/>
        <color rgb="FF555555"/>
        <rFont val="宋体"/>
        <charset val="134"/>
      </rPr>
      <t>年度指标值</t>
    </r>
  </si>
  <si>
    <r>
      <rPr>
        <sz val="10"/>
        <color rgb="FFD9001B"/>
        <rFont val="Times New Roman"/>
        <charset val="0"/>
      </rPr>
      <t>* </t>
    </r>
    <r>
      <rPr>
        <sz val="10"/>
        <color rgb="FF555555"/>
        <rFont val="宋体"/>
        <charset val="134"/>
      </rPr>
      <t>实际完成值</t>
    </r>
  </si>
  <si>
    <r>
      <rPr>
        <sz val="10"/>
        <color rgb="FFD9001B"/>
        <rFont val="Times New Roman"/>
        <charset val="0"/>
      </rPr>
      <t>* </t>
    </r>
    <r>
      <rPr>
        <sz val="10"/>
        <color rgb="FF555555"/>
        <rFont val="宋体"/>
        <charset val="134"/>
      </rPr>
      <t>分值</t>
    </r>
  </si>
  <si>
    <r>
      <rPr>
        <sz val="10"/>
        <color rgb="FFD9001B"/>
        <rFont val="Times New Roman"/>
        <charset val="0"/>
      </rPr>
      <t xml:space="preserve">* </t>
    </r>
    <r>
      <rPr>
        <sz val="10"/>
        <color theme="1"/>
        <rFont val="宋体"/>
        <charset val="134"/>
      </rPr>
      <t>得分</t>
    </r>
  </si>
  <si>
    <r>
      <rPr>
        <sz val="10"/>
        <color rgb="FF555555"/>
        <rFont val="宋体"/>
        <charset val="134"/>
      </rPr>
      <t>偏差原因分析及改进措施</t>
    </r>
  </si>
  <si>
    <r>
      <rPr>
        <sz val="10"/>
        <rFont val="宋体"/>
        <charset val="134"/>
      </rPr>
      <t>产出</t>
    </r>
    <r>
      <rPr>
        <sz val="10"/>
        <rFont val="Times New Roman"/>
        <charset val="0"/>
      </rPr>
      <t xml:space="preserve">
(50</t>
    </r>
    <r>
      <rPr>
        <sz val="10"/>
        <rFont val="宋体"/>
        <charset val="134"/>
      </rPr>
      <t>分</t>
    </r>
    <r>
      <rPr>
        <sz val="10"/>
        <rFont val="Times New Roman"/>
        <charset val="0"/>
      </rPr>
      <t>)</t>
    </r>
  </si>
  <si>
    <r>
      <rPr>
        <sz val="10"/>
        <color rgb="FF333333"/>
        <rFont val="宋体"/>
        <charset val="134"/>
      </rPr>
      <t>数量</t>
    </r>
  </si>
  <si>
    <r>
      <rPr>
        <sz val="10"/>
        <color rgb="FF333333"/>
        <rFont val="宋体"/>
        <charset val="134"/>
      </rPr>
      <t>向省级或省级以上学术研究会或学术论坛提交有关心理精神健康服务的研究报告或论文，并被接收或收录</t>
    </r>
  </si>
  <si>
    <t>≥1</t>
  </si>
  <si>
    <r>
      <rPr>
        <sz val="10"/>
        <rFont val="宋体"/>
        <charset val="134"/>
      </rPr>
      <t>偏差原因：科研水平提高，超额完成计划</t>
    </r>
    <r>
      <rPr>
        <sz val="10"/>
        <rFont val="Times New Roman"/>
        <charset val="0"/>
      </rPr>
      <t xml:space="preserve">
</t>
    </r>
    <r>
      <rPr>
        <sz val="10"/>
        <rFont val="宋体"/>
        <charset val="134"/>
      </rPr>
      <t>改进措施：根据实际情况，调整年度指标值</t>
    </r>
  </si>
  <si>
    <r>
      <rPr>
        <sz val="10"/>
        <color rgb="FF333333"/>
        <rFont val="宋体"/>
        <charset val="134"/>
      </rPr>
      <t>为年龄在</t>
    </r>
    <r>
      <rPr>
        <sz val="10"/>
        <color rgb="FF333333"/>
        <rFont val="Times New Roman"/>
        <charset val="0"/>
      </rPr>
      <t>40</t>
    </r>
    <r>
      <rPr>
        <sz val="10"/>
        <color rgb="FF333333"/>
        <rFont val="宋体"/>
        <charset val="134"/>
      </rPr>
      <t>岁以下的青年教师提供指导，内容涉及职校学生心理健康服务方面的知识和技能</t>
    </r>
  </si>
  <si>
    <r>
      <rPr>
        <sz val="10"/>
        <color rgb="FF333333"/>
        <rFont val="宋体"/>
        <charset val="134"/>
      </rPr>
      <t>偏差原因：完成度较好，远超预期</t>
    </r>
    <r>
      <rPr>
        <sz val="10"/>
        <color rgb="FF333333"/>
        <rFont val="Times New Roman"/>
        <charset val="0"/>
      </rPr>
      <t xml:space="preserve">
</t>
    </r>
    <r>
      <rPr>
        <sz val="10"/>
        <color rgb="FF333333"/>
        <rFont val="宋体"/>
        <charset val="134"/>
      </rPr>
      <t>改进措施：</t>
    </r>
    <r>
      <rPr>
        <sz val="10"/>
        <color rgb="FF333333"/>
        <rFont val="Times New Roman"/>
        <charset val="0"/>
      </rPr>
      <t>.</t>
    </r>
    <r>
      <rPr>
        <sz val="10"/>
        <color rgb="FF333333"/>
        <rFont val="宋体"/>
        <charset val="134"/>
      </rPr>
      <t>根据实际情况，调整年度指标值</t>
    </r>
  </si>
  <si>
    <r>
      <rPr>
        <sz val="10"/>
        <color rgb="FF333333"/>
        <rFont val="宋体"/>
        <charset val="134"/>
      </rPr>
      <t>质量</t>
    </r>
  </si>
  <si>
    <r>
      <rPr>
        <sz val="10"/>
        <color rgb="FF333333"/>
        <rFont val="宋体"/>
        <charset val="134"/>
      </rPr>
      <t>研究报告或论文被省级或省级以上期刊或学术论文集收录</t>
    </r>
  </si>
  <si>
    <r>
      <rPr>
        <sz val="10"/>
        <color rgb="FF333333"/>
        <rFont val="宋体"/>
        <charset val="134"/>
      </rPr>
      <t>在省级或省级以上学术研究组织任职</t>
    </r>
  </si>
  <si>
    <t/>
  </si>
  <si>
    <r>
      <rPr>
        <sz val="10"/>
        <color rgb="FF333333"/>
        <rFont val="宋体"/>
        <charset val="134"/>
      </rPr>
      <t>时效</t>
    </r>
  </si>
  <si>
    <r>
      <rPr>
        <sz val="10"/>
        <color rgb="FF333333"/>
        <rFont val="宋体"/>
        <charset val="134"/>
      </rPr>
      <t>目标完成及时性</t>
    </r>
  </si>
  <si>
    <r>
      <rPr>
        <sz val="10"/>
        <color rgb="FF333333"/>
        <rFont val="宋体"/>
        <charset val="134"/>
      </rPr>
      <t>及时</t>
    </r>
  </si>
  <si>
    <r>
      <rPr>
        <sz val="10"/>
        <color rgb="FF333333"/>
        <rFont val="宋体"/>
        <charset val="134"/>
      </rPr>
      <t>学术讲座或学术报告及时性</t>
    </r>
  </si>
  <si>
    <r>
      <rPr>
        <sz val="10"/>
        <color rgb="FF333333"/>
        <rFont val="宋体"/>
        <charset val="134"/>
      </rPr>
      <t>成本</t>
    </r>
  </si>
  <si>
    <r>
      <rPr>
        <sz val="10"/>
        <color rgb="FF333333"/>
        <rFont val="宋体"/>
        <charset val="134"/>
      </rPr>
      <t>项目预算金额</t>
    </r>
  </si>
  <si>
    <r>
      <rPr>
        <sz val="10"/>
        <color rgb="FF333333"/>
        <rFont val="Times New Roman"/>
        <charset val="0"/>
      </rPr>
      <t>240000</t>
    </r>
    <r>
      <rPr>
        <sz val="10"/>
        <color rgb="FF333333"/>
        <rFont val="宋体"/>
        <charset val="134"/>
      </rPr>
      <t>元</t>
    </r>
  </si>
  <si>
    <r>
      <rPr>
        <sz val="10"/>
        <rFont val="宋体"/>
        <charset val="134"/>
      </rPr>
      <t>效益</t>
    </r>
    <r>
      <rPr>
        <sz val="10"/>
        <rFont val="Times New Roman"/>
        <charset val="0"/>
      </rPr>
      <t xml:space="preserve">
(30</t>
    </r>
    <r>
      <rPr>
        <sz val="10"/>
        <rFont val="宋体"/>
        <charset val="134"/>
      </rPr>
      <t>分</t>
    </r>
    <r>
      <rPr>
        <sz val="10"/>
        <rFont val="Times New Roman"/>
        <charset val="0"/>
      </rPr>
      <t>)</t>
    </r>
  </si>
  <si>
    <r>
      <rPr>
        <sz val="10"/>
        <color rgb="FF333333"/>
        <rFont val="宋体"/>
        <charset val="134"/>
      </rPr>
      <t>经济效益</t>
    </r>
  </si>
  <si>
    <t>无</t>
  </si>
  <si>
    <r>
      <rPr>
        <sz val="10"/>
        <color rgb="FF333333"/>
        <rFont val="宋体"/>
        <charset val="134"/>
      </rPr>
      <t>社会效益</t>
    </r>
  </si>
  <si>
    <r>
      <rPr>
        <sz val="10"/>
        <color rgb="FF333333"/>
        <rFont val="宋体"/>
        <charset val="134"/>
      </rPr>
      <t>学科发展</t>
    </r>
  </si>
  <si>
    <r>
      <rPr>
        <sz val="10"/>
        <color rgb="FF333333"/>
        <rFont val="宋体"/>
        <charset val="134"/>
      </rPr>
      <t>有效提升</t>
    </r>
  </si>
  <si>
    <t>有效提升</t>
  </si>
  <si>
    <r>
      <rPr>
        <sz val="10"/>
        <color rgb="FF333333"/>
        <rFont val="宋体"/>
        <charset val="134"/>
      </rPr>
      <t>省内学术影响力</t>
    </r>
  </si>
  <si>
    <r>
      <rPr>
        <sz val="10"/>
        <color rgb="FF333333"/>
        <rFont val="宋体"/>
        <charset val="134"/>
      </rPr>
      <t>促进社会服务水平</t>
    </r>
  </si>
  <si>
    <r>
      <rPr>
        <sz val="10"/>
        <color rgb="FF333333"/>
        <rFont val="宋体"/>
        <charset val="134"/>
      </rPr>
      <t>促进</t>
    </r>
  </si>
  <si>
    <t>积极促进</t>
  </si>
  <si>
    <r>
      <rPr>
        <sz val="10"/>
        <color rgb="FF333333"/>
        <rFont val="宋体"/>
        <charset val="134"/>
      </rPr>
      <t>生态效益</t>
    </r>
  </si>
  <si>
    <r>
      <rPr>
        <sz val="10"/>
        <color rgb="FF333333"/>
        <rFont val="宋体"/>
        <charset val="134"/>
      </rPr>
      <t>可持续影响</t>
    </r>
  </si>
  <si>
    <r>
      <rPr>
        <sz val="10"/>
        <rFont val="宋体"/>
        <charset val="134"/>
      </rPr>
      <t>满意度</t>
    </r>
    <r>
      <rPr>
        <sz val="10"/>
        <rFont val="Times New Roman"/>
        <charset val="0"/>
      </rPr>
      <t xml:space="preserve">
(10</t>
    </r>
    <r>
      <rPr>
        <sz val="10"/>
        <rFont val="宋体"/>
        <charset val="134"/>
      </rPr>
      <t>分</t>
    </r>
    <r>
      <rPr>
        <sz val="10"/>
        <rFont val="Times New Roman"/>
        <charset val="0"/>
      </rPr>
      <t>)</t>
    </r>
  </si>
  <si>
    <r>
      <rPr>
        <sz val="10"/>
        <color rgb="FF333333"/>
        <rFont val="宋体"/>
        <charset val="134"/>
      </rPr>
      <t>服务对象满意度</t>
    </r>
  </si>
  <si>
    <r>
      <rPr>
        <sz val="10"/>
        <color rgb="FF333333"/>
        <rFont val="宋体"/>
        <charset val="134"/>
      </rPr>
      <t>主管单位满意度</t>
    </r>
  </si>
  <si>
    <t>≥90%</t>
  </si>
  <si>
    <r>
      <rPr>
        <sz val="10"/>
        <color rgb="FF333333"/>
        <rFont val="宋体"/>
        <charset val="134"/>
      </rPr>
      <t>科研水平满意度</t>
    </r>
  </si>
  <si>
    <r>
      <rPr>
        <sz val="10"/>
        <color rgb="FF333333"/>
        <rFont val="宋体"/>
        <charset val="134"/>
      </rPr>
      <t>其他满意度</t>
    </r>
  </si>
  <si>
    <r>
      <rPr>
        <sz val="10"/>
        <color theme="1"/>
        <rFont val="宋体"/>
        <charset val="134"/>
      </rPr>
      <t>总分</t>
    </r>
  </si>
  <si>
    <r>
      <rPr>
        <sz val="11"/>
        <color rgb="FFFF0000"/>
        <rFont val="宋体"/>
        <charset val="134"/>
      </rPr>
      <t>备注：</t>
    </r>
    <r>
      <rPr>
        <sz val="11"/>
        <color rgb="FFFF0000"/>
        <rFont val="Times New Roman"/>
        <charset val="0"/>
      </rPr>
      <t xml:space="preserve">
</t>
    </r>
    <r>
      <rPr>
        <sz val="11"/>
        <color rgb="FFFF0000"/>
        <rFont val="宋体"/>
        <charset val="134"/>
      </rPr>
      <t>作为导入模板，置灰信息无需录入且不可修改。置灰部分如强制修改导入系统，数据有出入请自行负责；作为导出模板，置灰信息系统自动带出。</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</si>
</sst>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3">
    <font>
      <sz val="9"/>
      <color theme="1"/>
      <name val="Times New Roman"/>
      <charset val="0"/>
    </font>
    <font>
      <sz val="11"/>
      <color theme="1"/>
      <name val="Times New Roman"/>
      <charset val="0"/>
    </font>
    <font>
      <b/>
      <sz val="20"/>
      <name val="Times New Roman"/>
      <charset val="0"/>
    </font>
    <font>
      <sz val="10"/>
      <name val="Times New Roman"/>
      <charset val="0"/>
    </font>
    <font>
      <sz val="10"/>
      <name val="宋体"/>
      <charset val="134"/>
    </font>
    <font>
      <sz val="10"/>
      <color theme="1"/>
      <name val="Times New Roman"/>
      <charset val="0"/>
    </font>
    <font>
      <b/>
      <sz val="11"/>
      <name val="Times New Roman"/>
      <charset val="0"/>
    </font>
    <font>
      <sz val="10"/>
      <color rgb="FF333333"/>
      <name val="Times New Roman"/>
      <charset val="0"/>
    </font>
    <font>
      <b/>
      <sz val="10"/>
      <color rgb="FF333333"/>
      <name val="Times New Roman"/>
      <charset val="0"/>
    </font>
    <font>
      <b/>
      <sz val="10"/>
      <color rgb="FFD9001B"/>
      <name val="Times New Roman"/>
      <charset val="0"/>
    </font>
    <font>
      <sz val="10"/>
      <color rgb="FF555555"/>
      <name val="Times New Roman"/>
      <charset val="0"/>
    </font>
    <font>
      <sz val="10"/>
      <color rgb="FFD9001B"/>
      <name val="Times New Roman"/>
      <charset val="0"/>
    </font>
    <font>
      <sz val="10"/>
      <color rgb="FF333333"/>
      <name val="宋体"/>
      <charset val="134"/>
    </font>
    <font>
      <sz val="10"/>
      <color rgb="FF333333"/>
      <name val="宋体"/>
      <charset val="134"/>
      <scheme val="minor"/>
    </font>
    <font>
      <sz val="11"/>
      <color rgb="FFFF0000"/>
      <name val="Times New Roman"/>
      <charset val="0"/>
    </font>
    <font>
      <sz val="9"/>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20"/>
      <name val="宋体"/>
      <charset val="134"/>
    </font>
    <font>
      <b/>
      <sz val="11"/>
      <name val="宋体"/>
      <charset val="134"/>
    </font>
    <font>
      <sz val="10"/>
      <color theme="1"/>
      <name val="宋体"/>
      <charset val="134"/>
    </font>
    <font>
      <b/>
      <sz val="10"/>
      <color indexed="63"/>
      <name val="宋体"/>
      <charset val="134"/>
    </font>
    <font>
      <b/>
      <sz val="10"/>
      <name val="宋体"/>
      <charset val="134"/>
    </font>
    <font>
      <sz val="10"/>
      <color rgb="FF555555"/>
      <name val="宋体"/>
      <charset val="134"/>
    </font>
    <font>
      <sz val="11"/>
      <color rgb="FFFF0000"/>
      <name val="宋体"/>
      <charset val="134"/>
    </font>
    <font>
      <sz val="9"/>
      <name val="宋体"/>
      <charset val="134"/>
    </font>
  </fonts>
  <fills count="35">
    <fill>
      <patternFill patternType="none"/>
    </fill>
    <fill>
      <patternFill patternType="gray125"/>
    </fill>
    <fill>
      <patternFill patternType="solid">
        <fgColor theme="0" tint="-0.0499893185216834"/>
        <bgColor indexed="64"/>
      </patternFill>
    </fill>
    <fill>
      <patternFill patternType="solid">
        <fgColor theme="0" tint="-0.14990691854609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10"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6" borderId="0" applyNumberFormat="0" applyBorder="0" applyAlignment="0" applyProtection="0">
      <alignment vertical="center"/>
    </xf>
    <xf numFmtId="0" fontId="18" fillId="7" borderId="0" applyNumberFormat="0" applyBorder="0" applyAlignment="0" applyProtection="0">
      <alignment vertical="center"/>
    </xf>
    <xf numFmtId="43" fontId="15" fillId="0" borderId="0" applyFon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9" borderId="11" applyNumberFormat="0" applyFont="0" applyAlignment="0" applyProtection="0">
      <alignment vertical="center"/>
    </xf>
    <xf numFmtId="0" fontId="1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2" applyNumberFormat="0" applyFill="0" applyAlignment="0" applyProtection="0">
      <alignment vertical="center"/>
    </xf>
    <xf numFmtId="0" fontId="27" fillId="0" borderId="12" applyNumberFormat="0" applyFill="0" applyAlignment="0" applyProtection="0">
      <alignment vertical="center"/>
    </xf>
    <xf numFmtId="0" fontId="19" fillId="11" borderId="0" applyNumberFormat="0" applyBorder="0" applyAlignment="0" applyProtection="0">
      <alignment vertical="center"/>
    </xf>
    <xf numFmtId="0" fontId="22" fillId="0" borderId="13" applyNumberFormat="0" applyFill="0" applyAlignment="0" applyProtection="0">
      <alignment vertical="center"/>
    </xf>
    <xf numFmtId="0" fontId="19" fillId="12" borderId="0" applyNumberFormat="0" applyBorder="0" applyAlignment="0" applyProtection="0">
      <alignment vertical="center"/>
    </xf>
    <xf numFmtId="0" fontId="28" fillId="13" borderId="14" applyNumberFormat="0" applyAlignment="0" applyProtection="0">
      <alignment vertical="center"/>
    </xf>
    <xf numFmtId="0" fontId="29" fillId="13" borderId="10" applyNumberFormat="0" applyAlignment="0" applyProtection="0">
      <alignment vertical="center"/>
    </xf>
    <xf numFmtId="0" fontId="30" fillId="14" borderId="15" applyNumberFormat="0" applyAlignment="0" applyProtection="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cellStyleXfs>
  <cellXfs count="67">
    <xf numFmtId="0" fontId="0" fillId="0" borderId="0" xfId="0">
      <alignment vertical="center"/>
    </xf>
    <xf numFmtId="0" fontId="1" fillId="0" borderId="0" xfId="0" applyFont="1" applyAlignment="1">
      <alignment wrapText="1"/>
    </xf>
    <xf numFmtId="0" fontId="1" fillId="0" borderId="0" xfId="0" applyFont="1" applyAlignment="1">
      <alignment vertical="center" wrapText="1"/>
    </xf>
    <xf numFmtId="0" fontId="2" fillId="0" borderId="1" xfId="0" applyFont="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3" fillId="2" borderId="1" xfId="0" applyNumberFormat="1" applyFont="1" applyFill="1" applyBorder="1" applyAlignment="1" applyProtection="1">
      <alignment horizontal="left" vertical="center" wrapText="1"/>
      <protection locked="0"/>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9" fontId="3" fillId="0" borderId="2" xfId="0" applyNumberFormat="1" applyFont="1" applyBorder="1" applyAlignment="1" applyProtection="1">
      <alignment horizontal="left" vertical="center" wrapText="1"/>
      <protection locked="0"/>
    </xf>
    <xf numFmtId="49" fontId="3" fillId="0" borderId="3" xfId="0" applyNumberFormat="1" applyFont="1" applyBorder="1" applyAlignment="1" applyProtection="1">
      <alignment horizontal="left" vertical="center" wrapText="1"/>
      <protection locked="0"/>
    </xf>
    <xf numFmtId="0" fontId="6" fillId="2" borderId="2"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0" fontId="3" fillId="2" borderId="1" xfId="0" applyFont="1" applyFill="1" applyBorder="1" applyAlignment="1">
      <alignment vertical="center" wrapText="1"/>
    </xf>
    <xf numFmtId="43" fontId="3" fillId="0" borderId="1" xfId="0" applyNumberFormat="1" applyFont="1" applyFill="1" applyBorder="1" applyAlignment="1">
      <alignment horizontal="center" vertical="center"/>
    </xf>
    <xf numFmtId="176" fontId="3" fillId="0" borderId="1" xfId="0" applyNumberFormat="1" applyFont="1" applyBorder="1" applyAlignment="1" applyProtection="1">
      <alignment horizontal="center" vertical="center" wrapText="1"/>
      <protection locked="0"/>
    </xf>
    <xf numFmtId="0" fontId="1" fillId="0" borderId="1" xfId="11" applyNumberFormat="1" applyFont="1" applyFill="1" applyBorder="1" applyAlignment="1">
      <alignment horizontal="center" vertical="center"/>
    </xf>
    <xf numFmtId="176" fontId="3" fillId="0" borderId="2" xfId="0" applyNumberFormat="1" applyFont="1" applyBorder="1" applyAlignment="1">
      <alignment horizontal="center" vertical="center" wrapText="1"/>
    </xf>
    <xf numFmtId="0" fontId="3" fillId="2" borderId="1" xfId="0" applyFont="1" applyFill="1" applyBorder="1" applyAlignment="1">
      <alignment horizontal="right" vertical="center" wrapText="1"/>
    </xf>
    <xf numFmtId="49" fontId="3" fillId="0" borderId="1" xfId="0" applyNumberFormat="1" applyFont="1" applyBorder="1" applyAlignment="1" applyProtection="1">
      <alignment horizontal="center" vertical="center" wrapText="1"/>
      <protection locked="0"/>
    </xf>
    <xf numFmtId="49" fontId="3" fillId="0" borderId="2" xfId="0" applyNumberFormat="1" applyFont="1" applyBorder="1" applyAlignment="1" applyProtection="1">
      <alignment horizontal="center" vertical="center" wrapText="1"/>
      <protection locked="0"/>
    </xf>
    <xf numFmtId="43" fontId="3" fillId="0" borderId="1" xfId="0" applyNumberFormat="1" applyFont="1" applyBorder="1" applyAlignment="1">
      <alignment horizontal="center" vertical="center"/>
    </xf>
    <xf numFmtId="0" fontId="5" fillId="2" borderId="4" xfId="0" applyFont="1" applyFill="1" applyBorder="1" applyAlignment="1" applyProtection="1">
      <alignment horizontal="center" vertical="center" wrapText="1"/>
      <protection locked="0"/>
    </xf>
    <xf numFmtId="0" fontId="5" fillId="2" borderId="4" xfId="0" applyFont="1" applyFill="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2" borderId="1"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6" xfId="0" applyFont="1" applyFill="1" applyBorder="1" applyAlignment="1">
      <alignment vertical="center" wrapText="1"/>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3" fillId="2"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9" fontId="7" fillId="0" borderId="1" xfId="11" applyNumberFormat="1" applyFont="1" applyFill="1" applyBorder="1" applyAlignment="1">
      <alignment horizontal="center" vertical="center" wrapText="1"/>
    </xf>
    <xf numFmtId="0" fontId="5" fillId="3" borderId="1" xfId="0" applyFont="1" applyFill="1" applyBorder="1" applyAlignment="1">
      <alignment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0" borderId="1" xfId="0" applyFont="1" applyBorder="1" applyAlignment="1">
      <alignment horizontal="center" vertical="center" wrapText="1"/>
    </xf>
    <xf numFmtId="0" fontId="14" fillId="0" borderId="0" xfId="0" applyFont="1" applyAlignment="1">
      <alignment horizontal="left" vertical="center" wrapText="1"/>
    </xf>
    <xf numFmtId="0" fontId="5" fillId="0" borderId="9" xfId="0" applyFont="1" applyBorder="1" applyAlignment="1">
      <alignment horizontal="center" vertical="center" wrapText="1"/>
    </xf>
    <xf numFmtId="49" fontId="3" fillId="0" borderId="9" xfId="0" applyNumberFormat="1" applyFont="1" applyBorder="1" applyAlignment="1" applyProtection="1">
      <alignment horizontal="left" vertical="center" wrapText="1"/>
      <protection locked="0"/>
    </xf>
    <xf numFmtId="0" fontId="6" fillId="2" borderId="9" xfId="0" applyFont="1" applyFill="1" applyBorder="1" applyAlignment="1" applyProtection="1">
      <alignment horizontal="left" vertical="center" wrapText="1"/>
      <protection locked="0"/>
    </xf>
    <xf numFmtId="0" fontId="7" fillId="2" borderId="9" xfId="0" applyFont="1" applyFill="1" applyBorder="1" applyAlignment="1">
      <alignment horizontal="center" vertical="center" wrapText="1"/>
    </xf>
    <xf numFmtId="176"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5" fillId="0" borderId="8" xfId="0" applyFont="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32"/>
  <sheetViews>
    <sheetView tabSelected="1" zoomScale="70" zoomScaleNormal="70" topLeftCell="A12" workbookViewId="0">
      <selection activeCell="E7" sqref="E7"/>
    </sheetView>
  </sheetViews>
  <sheetFormatPr defaultColWidth="11.1666666666667" defaultRowHeight="15"/>
  <cols>
    <col min="1" max="1" width="19" style="2" customWidth="1"/>
    <col min="2" max="2" width="21.3333333333333" style="2" customWidth="1"/>
    <col min="3" max="4" width="21.1666666666667" style="2" customWidth="1"/>
    <col min="5" max="5" width="14.1333333333333" style="2" customWidth="1"/>
    <col min="6" max="6" width="12.7" style="2" customWidth="1"/>
    <col min="7" max="7" width="10.6666666666667" style="2" customWidth="1"/>
    <col min="8" max="8" width="8.83333333333333" style="2" customWidth="1"/>
    <col min="9" max="9" width="22.8333333333333" style="2" customWidth="1"/>
    <col min="10" max="16384" width="11.1666666666667" style="2"/>
  </cols>
  <sheetData>
    <row r="1" ht="25.5" spans="1:9">
      <c r="A1" s="3" t="s">
        <v>0</v>
      </c>
      <c r="B1" s="3"/>
      <c r="C1" s="3"/>
      <c r="D1" s="3"/>
      <c r="E1" s="3"/>
      <c r="F1" s="3"/>
      <c r="G1" s="3"/>
      <c r="H1" s="3"/>
      <c r="I1" s="3"/>
    </row>
    <row r="2" ht="24" spans="1:9">
      <c r="A2" s="4" t="s">
        <v>1</v>
      </c>
      <c r="B2" s="5" t="s">
        <v>2</v>
      </c>
      <c r="C2" s="5"/>
      <c r="D2" s="4" t="s">
        <v>3</v>
      </c>
      <c r="E2" s="6" t="s">
        <v>4</v>
      </c>
      <c r="F2" s="4" t="s">
        <v>5</v>
      </c>
      <c r="G2" s="7" t="s">
        <v>6</v>
      </c>
      <c r="H2" s="8"/>
      <c r="I2" s="56"/>
    </row>
    <row r="3" ht="12.75" spans="1:9">
      <c r="A3" s="9" t="s">
        <v>7</v>
      </c>
      <c r="B3" s="10" t="s">
        <v>8</v>
      </c>
      <c r="C3" s="11"/>
      <c r="D3" s="9" t="s">
        <v>9</v>
      </c>
      <c r="E3" s="12" t="s">
        <v>8</v>
      </c>
      <c r="F3" s="13"/>
      <c r="G3" s="13"/>
      <c r="H3" s="13"/>
      <c r="I3" s="57"/>
    </row>
    <row r="4" ht="14.25" spans="1:9">
      <c r="A4" s="14" t="s">
        <v>10</v>
      </c>
      <c r="B4" s="15"/>
      <c r="C4" s="15"/>
      <c r="D4" s="15"/>
      <c r="E4" s="15"/>
      <c r="F4" s="15"/>
      <c r="G4" s="15"/>
      <c r="H4" s="15"/>
      <c r="I4" s="58"/>
    </row>
    <row r="5" ht="24.75" spans="1:9">
      <c r="A5" s="16"/>
      <c r="B5" s="16"/>
      <c r="C5" s="17" t="s">
        <v>11</v>
      </c>
      <c r="D5" s="17" t="s">
        <v>12</v>
      </c>
      <c r="E5" s="17" t="s">
        <v>13</v>
      </c>
      <c r="F5" s="17" t="s">
        <v>14</v>
      </c>
      <c r="G5" s="17" t="s">
        <v>15</v>
      </c>
      <c r="H5" s="18" t="s">
        <v>16</v>
      </c>
      <c r="I5" s="59"/>
    </row>
    <row r="6" spans="1:9">
      <c r="A6" s="19" t="s">
        <v>17</v>
      </c>
      <c r="B6" s="20" t="s">
        <v>18</v>
      </c>
      <c r="C6" s="21">
        <f>SUM(C7:C9)</f>
        <v>240000</v>
      </c>
      <c r="D6" s="21">
        <f>SUM(D7:D9)</f>
        <v>240000</v>
      </c>
      <c r="E6" s="21">
        <f>SUM(E7:E9)</f>
        <v>240000</v>
      </c>
      <c r="F6" s="22">
        <v>10</v>
      </c>
      <c r="G6" s="23">
        <v>100</v>
      </c>
      <c r="H6" s="24">
        <f>F6*G6/100</f>
        <v>10</v>
      </c>
      <c r="I6" s="60"/>
    </row>
    <row r="7" ht="12.75" spans="1:9">
      <c r="A7" s="19"/>
      <c r="B7" s="25" t="s">
        <v>19</v>
      </c>
      <c r="C7" s="21">
        <v>0</v>
      </c>
      <c r="D7" s="21">
        <v>240000</v>
      </c>
      <c r="E7" s="21">
        <v>240000</v>
      </c>
      <c r="F7" s="26" t="s">
        <v>20</v>
      </c>
      <c r="G7" s="26" t="s">
        <v>20</v>
      </c>
      <c r="H7" s="27" t="s">
        <v>20</v>
      </c>
      <c r="I7" s="61"/>
    </row>
    <row r="8" ht="12.75" spans="1:9">
      <c r="A8" s="19"/>
      <c r="B8" s="25" t="s">
        <v>21</v>
      </c>
      <c r="C8" s="28">
        <v>0</v>
      </c>
      <c r="D8" s="28">
        <v>0</v>
      </c>
      <c r="E8" s="28">
        <v>0</v>
      </c>
      <c r="F8" s="26" t="s">
        <v>20</v>
      </c>
      <c r="G8" s="26" t="s">
        <v>20</v>
      </c>
      <c r="H8" s="27" t="s">
        <v>20</v>
      </c>
      <c r="I8" s="61"/>
    </row>
    <row r="9" ht="12.75" spans="1:9">
      <c r="A9" s="29"/>
      <c r="B9" s="30" t="s">
        <v>22</v>
      </c>
      <c r="C9" s="21">
        <v>240000</v>
      </c>
      <c r="D9" s="21">
        <v>0</v>
      </c>
      <c r="E9" s="28">
        <v>0</v>
      </c>
      <c r="F9" s="31" t="s">
        <v>20</v>
      </c>
      <c r="G9" s="31" t="s">
        <v>20</v>
      </c>
      <c r="H9" s="32" t="s">
        <v>20</v>
      </c>
      <c r="I9" s="62"/>
    </row>
    <row r="10" ht="12.75" spans="1:9">
      <c r="A10" s="33" t="s">
        <v>23</v>
      </c>
      <c r="B10" s="33"/>
      <c r="C10" s="33"/>
      <c r="D10" s="33"/>
      <c r="E10" s="33"/>
      <c r="F10" s="33"/>
      <c r="G10" s="33"/>
      <c r="H10" s="33"/>
      <c r="I10" s="33"/>
    </row>
    <row r="11" ht="12.75" spans="1:9">
      <c r="A11" s="34" t="s">
        <v>24</v>
      </c>
      <c r="B11" s="35" t="s">
        <v>25</v>
      </c>
      <c r="C11" s="35"/>
      <c r="D11" s="35"/>
      <c r="E11" s="35"/>
      <c r="F11" s="36" t="s">
        <v>26</v>
      </c>
      <c r="G11" s="36"/>
      <c r="H11" s="36"/>
      <c r="I11" s="36"/>
    </row>
    <row r="12" ht="84" customHeight="1" spans="1:9">
      <c r="A12" s="37"/>
      <c r="B12" s="38" t="s">
        <v>27</v>
      </c>
      <c r="C12" s="39"/>
      <c r="D12" s="39"/>
      <c r="E12" s="40"/>
      <c r="F12" s="38" t="s">
        <v>28</v>
      </c>
      <c r="G12" s="39"/>
      <c r="H12" s="39"/>
      <c r="I12" s="40"/>
    </row>
    <row r="13" ht="24.75" spans="1:9">
      <c r="A13" s="41" t="s">
        <v>29</v>
      </c>
      <c r="B13" s="42" t="s">
        <v>30</v>
      </c>
      <c r="C13" s="42" t="s">
        <v>31</v>
      </c>
      <c r="D13" s="42" t="s">
        <v>32</v>
      </c>
      <c r="E13" s="42" t="s">
        <v>33</v>
      </c>
      <c r="F13" s="43" t="s">
        <v>34</v>
      </c>
      <c r="G13" s="43" t="s">
        <v>35</v>
      </c>
      <c r="H13" s="43" t="s">
        <v>36</v>
      </c>
      <c r="I13" s="42" t="s">
        <v>37</v>
      </c>
    </row>
    <row r="14" ht="72" spans="1:9">
      <c r="A14" s="41" t="s">
        <v>29</v>
      </c>
      <c r="B14" s="41" t="s">
        <v>38</v>
      </c>
      <c r="C14" s="17" t="s">
        <v>39</v>
      </c>
      <c r="D14" s="17" t="s">
        <v>40</v>
      </c>
      <c r="E14" s="17" t="s">
        <v>41</v>
      </c>
      <c r="F14" s="44">
        <v>2</v>
      </c>
      <c r="G14" s="44">
        <v>6</v>
      </c>
      <c r="H14" s="45">
        <v>4</v>
      </c>
      <c r="I14" s="63" t="s">
        <v>42</v>
      </c>
    </row>
    <row r="15" ht="110" customHeight="1" spans="1:9">
      <c r="A15" s="41" t="s">
        <v>29</v>
      </c>
      <c r="B15" s="41" t="s">
        <v>38</v>
      </c>
      <c r="C15" s="17" t="s">
        <v>39</v>
      </c>
      <c r="D15" s="17" t="s">
        <v>43</v>
      </c>
      <c r="E15" s="17" t="s">
        <v>41</v>
      </c>
      <c r="F15" s="44">
        <v>4</v>
      </c>
      <c r="G15" s="44">
        <v>6</v>
      </c>
      <c r="H15" s="45">
        <v>4</v>
      </c>
      <c r="I15" s="64" t="s">
        <v>44</v>
      </c>
    </row>
    <row r="16" ht="48.75" spans="1:9">
      <c r="A16" s="41" t="s">
        <v>29</v>
      </c>
      <c r="B16" s="41" t="s">
        <v>38</v>
      </c>
      <c r="C16" s="17" t="s">
        <v>45</v>
      </c>
      <c r="D16" s="17" t="s">
        <v>46</v>
      </c>
      <c r="E16" s="17" t="s">
        <v>41</v>
      </c>
      <c r="F16" s="44">
        <v>2</v>
      </c>
      <c r="G16" s="44">
        <v>6</v>
      </c>
      <c r="H16" s="45">
        <v>4</v>
      </c>
      <c r="I16" s="63" t="s">
        <v>42</v>
      </c>
    </row>
    <row r="17" ht="25.5" spans="1:9">
      <c r="A17" s="41" t="s">
        <v>29</v>
      </c>
      <c r="B17" s="41" t="s">
        <v>38</v>
      </c>
      <c r="C17" s="17" t="s">
        <v>45</v>
      </c>
      <c r="D17" s="17" t="s">
        <v>47</v>
      </c>
      <c r="E17" s="17" t="s">
        <v>41</v>
      </c>
      <c r="F17" s="44">
        <v>1</v>
      </c>
      <c r="G17" s="44">
        <v>8</v>
      </c>
      <c r="H17" s="44">
        <v>8</v>
      </c>
      <c r="I17" s="44" t="s">
        <v>48</v>
      </c>
    </row>
    <row r="18" ht="25.5" spans="1:9">
      <c r="A18" s="41" t="s">
        <v>29</v>
      </c>
      <c r="B18" s="41" t="s">
        <v>38</v>
      </c>
      <c r="C18" s="17" t="s">
        <v>49</v>
      </c>
      <c r="D18" s="17" t="s">
        <v>50</v>
      </c>
      <c r="E18" s="17" t="s">
        <v>51</v>
      </c>
      <c r="F18" s="44" t="s">
        <v>51</v>
      </c>
      <c r="G18" s="44">
        <v>8</v>
      </c>
      <c r="H18" s="44">
        <v>8</v>
      </c>
      <c r="I18" s="44" t="s">
        <v>48</v>
      </c>
    </row>
    <row r="19" ht="25.5" spans="1:9">
      <c r="A19" s="41" t="s">
        <v>29</v>
      </c>
      <c r="B19" s="41" t="s">
        <v>38</v>
      </c>
      <c r="C19" s="17" t="s">
        <v>49</v>
      </c>
      <c r="D19" s="17" t="s">
        <v>52</v>
      </c>
      <c r="E19" s="17" t="s">
        <v>51</v>
      </c>
      <c r="F19" s="44" t="s">
        <v>51</v>
      </c>
      <c r="G19" s="44">
        <v>8</v>
      </c>
      <c r="H19" s="44">
        <v>8</v>
      </c>
      <c r="I19" s="44" t="s">
        <v>48</v>
      </c>
    </row>
    <row r="20" ht="25.5" spans="1:9">
      <c r="A20" s="41" t="s">
        <v>29</v>
      </c>
      <c r="B20" s="41" t="s">
        <v>38</v>
      </c>
      <c r="C20" s="17" t="s">
        <v>53</v>
      </c>
      <c r="D20" s="17" t="s">
        <v>54</v>
      </c>
      <c r="E20" s="17" t="s">
        <v>55</v>
      </c>
      <c r="F20" s="44" t="s">
        <v>55</v>
      </c>
      <c r="G20" s="44">
        <v>8</v>
      </c>
      <c r="H20" s="44">
        <v>8</v>
      </c>
      <c r="I20" s="44" t="s">
        <v>48</v>
      </c>
    </row>
    <row r="21" ht="25.5" spans="1:9">
      <c r="A21" s="41" t="s">
        <v>29</v>
      </c>
      <c r="B21" s="41" t="s">
        <v>56</v>
      </c>
      <c r="C21" s="17" t="s">
        <v>57</v>
      </c>
      <c r="D21" s="46"/>
      <c r="E21" s="17"/>
      <c r="F21" s="47" t="s">
        <v>58</v>
      </c>
      <c r="G21" s="44">
        <v>0</v>
      </c>
      <c r="H21" s="44">
        <v>0</v>
      </c>
      <c r="I21" s="65" t="s">
        <v>48</v>
      </c>
    </row>
    <row r="22" ht="25.5" spans="1:9">
      <c r="A22" s="41" t="s">
        <v>29</v>
      </c>
      <c r="B22" s="41" t="s">
        <v>56</v>
      </c>
      <c r="C22" s="17" t="s">
        <v>59</v>
      </c>
      <c r="D22" s="17" t="s">
        <v>60</v>
      </c>
      <c r="E22" s="17" t="s">
        <v>61</v>
      </c>
      <c r="F22" s="48" t="s">
        <v>62</v>
      </c>
      <c r="G22" s="44">
        <v>10</v>
      </c>
      <c r="H22" s="44">
        <v>10</v>
      </c>
      <c r="I22" s="44" t="s">
        <v>48</v>
      </c>
    </row>
    <row r="23" ht="25.5" spans="1:9">
      <c r="A23" s="41" t="s">
        <v>29</v>
      </c>
      <c r="B23" s="41" t="s">
        <v>56</v>
      </c>
      <c r="C23" s="17" t="s">
        <v>59</v>
      </c>
      <c r="D23" s="17" t="s">
        <v>63</v>
      </c>
      <c r="E23" s="17" t="s">
        <v>61</v>
      </c>
      <c r="F23" s="48" t="s">
        <v>62</v>
      </c>
      <c r="G23" s="44">
        <v>10</v>
      </c>
      <c r="H23" s="44">
        <v>10</v>
      </c>
      <c r="I23" s="44" t="s">
        <v>48</v>
      </c>
    </row>
    <row r="24" ht="25.5" spans="1:9">
      <c r="A24" s="41" t="s">
        <v>29</v>
      </c>
      <c r="B24" s="41" t="s">
        <v>56</v>
      </c>
      <c r="C24" s="17" t="s">
        <v>59</v>
      </c>
      <c r="D24" s="17" t="s">
        <v>64</v>
      </c>
      <c r="E24" s="17" t="s">
        <v>65</v>
      </c>
      <c r="F24" s="48" t="s">
        <v>66</v>
      </c>
      <c r="G24" s="44">
        <v>10</v>
      </c>
      <c r="H24" s="44">
        <v>10</v>
      </c>
      <c r="I24" s="44" t="s">
        <v>48</v>
      </c>
    </row>
    <row r="25" ht="25.5" spans="1:9">
      <c r="A25" s="41" t="s">
        <v>29</v>
      </c>
      <c r="B25" s="41" t="s">
        <v>56</v>
      </c>
      <c r="C25" s="17" t="s">
        <v>67</v>
      </c>
      <c r="D25" s="46"/>
      <c r="E25" s="17"/>
      <c r="F25" s="47" t="s">
        <v>58</v>
      </c>
      <c r="G25" s="44">
        <v>0</v>
      </c>
      <c r="H25" s="44">
        <v>0</v>
      </c>
      <c r="I25" s="65" t="s">
        <v>48</v>
      </c>
    </row>
    <row r="26" ht="25.5" spans="1:9">
      <c r="A26" s="41" t="s">
        <v>29</v>
      </c>
      <c r="B26" s="41" t="s">
        <v>56</v>
      </c>
      <c r="C26" s="17" t="s">
        <v>68</v>
      </c>
      <c r="D26" s="46"/>
      <c r="E26" s="17"/>
      <c r="F26" s="47" t="s">
        <v>58</v>
      </c>
      <c r="G26" s="44">
        <v>0</v>
      </c>
      <c r="H26" s="44">
        <v>0</v>
      </c>
      <c r="I26" s="65" t="s">
        <v>48</v>
      </c>
    </row>
    <row r="27" ht="25.5" spans="1:9">
      <c r="A27" s="41" t="s">
        <v>29</v>
      </c>
      <c r="B27" s="41" t="s">
        <v>69</v>
      </c>
      <c r="C27" s="17" t="s">
        <v>70</v>
      </c>
      <c r="D27" s="17" t="s">
        <v>71</v>
      </c>
      <c r="E27" s="17" t="s">
        <v>72</v>
      </c>
      <c r="F27" s="49">
        <v>0.95</v>
      </c>
      <c r="G27" s="44">
        <v>3</v>
      </c>
      <c r="H27" s="44">
        <v>3</v>
      </c>
      <c r="I27" s="44" t="s">
        <v>48</v>
      </c>
    </row>
    <row r="28" ht="25.5" spans="1:9">
      <c r="A28" s="41" t="s">
        <v>29</v>
      </c>
      <c r="B28" s="41" t="s">
        <v>69</v>
      </c>
      <c r="C28" s="17" t="s">
        <v>70</v>
      </c>
      <c r="D28" s="17" t="s">
        <v>70</v>
      </c>
      <c r="E28" s="17" t="s">
        <v>72</v>
      </c>
      <c r="F28" s="49">
        <v>0.94</v>
      </c>
      <c r="G28" s="44">
        <v>3</v>
      </c>
      <c r="H28" s="44">
        <v>3</v>
      </c>
      <c r="I28" s="44" t="s">
        <v>48</v>
      </c>
    </row>
    <row r="29" ht="25.5" spans="1:9">
      <c r="A29" s="41" t="s">
        <v>29</v>
      </c>
      <c r="B29" s="41" t="s">
        <v>69</v>
      </c>
      <c r="C29" s="17" t="s">
        <v>70</v>
      </c>
      <c r="D29" s="17" t="s">
        <v>73</v>
      </c>
      <c r="E29" s="17" t="s">
        <v>72</v>
      </c>
      <c r="F29" s="49">
        <v>0.98</v>
      </c>
      <c r="G29" s="44">
        <v>4</v>
      </c>
      <c r="H29" s="44">
        <v>4</v>
      </c>
      <c r="I29" s="44" t="s">
        <v>48</v>
      </c>
    </row>
    <row r="30" ht="25.5" spans="1:9">
      <c r="A30" s="41" t="s">
        <v>29</v>
      </c>
      <c r="B30" s="41" t="s">
        <v>69</v>
      </c>
      <c r="C30" s="17" t="s">
        <v>74</v>
      </c>
      <c r="D30" s="46"/>
      <c r="E30" s="17"/>
      <c r="F30" s="47" t="s">
        <v>58</v>
      </c>
      <c r="G30" s="44">
        <v>0</v>
      </c>
      <c r="H30" s="44">
        <v>0</v>
      </c>
      <c r="I30" s="65" t="s">
        <v>48</v>
      </c>
    </row>
    <row r="31" s="1" customFormat="1" spans="1:9">
      <c r="A31" s="50"/>
      <c r="B31" s="51" t="s">
        <v>75</v>
      </c>
      <c r="C31" s="52"/>
      <c r="D31" s="52"/>
      <c r="E31" s="52"/>
      <c r="F31" s="53"/>
      <c r="G31" s="54">
        <f>10+SUM(G14:G30)</f>
        <v>100</v>
      </c>
      <c r="H31" s="54">
        <f>H6+SUM(H14:H30)</f>
        <v>94</v>
      </c>
      <c r="I31" s="66" t="s">
        <v>20</v>
      </c>
    </row>
    <row r="32" ht="36" customHeight="1" spans="1:9">
      <c r="A32" s="55" t="s">
        <v>76</v>
      </c>
      <c r="B32" s="55"/>
      <c r="C32" s="55"/>
      <c r="D32" s="55"/>
      <c r="E32" s="55"/>
      <c r="F32" s="55"/>
      <c r="G32" s="55"/>
      <c r="H32" s="55"/>
      <c r="I32" s="55"/>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B31:F31"/>
    <mergeCell ref="A32:I32"/>
    <mergeCell ref="A6:A9"/>
    <mergeCell ref="A11:A12"/>
  </mergeCells>
  <pageMargins left="0.75" right="0.75" top="1" bottom="1" header="0.5" footer="0.5"/>
  <pageSetup paperSize="9" scale="90" fitToHeight="0"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3.特聘岗位资金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41580</dc:creator>
  <cp:lastModifiedBy>1412957462</cp:lastModifiedBy>
  <dcterms:created xsi:type="dcterms:W3CDTF">2023-04-25T06:50:00Z</dcterms:created>
  <dcterms:modified xsi:type="dcterms:W3CDTF">2023-04-28T02:11:35Z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618B33368F3946D78CF650C44D0EEBED_11</vt:lpwstr>
  </property>
  <property fmtid="{D5CDD505-2E9C-101B-9397-08002B2CF9AE}" pid="3" name="KSOProductBuildVer">
    <vt:lpwstr>2052-11.1.0.14036</vt:lpwstr>
  </property>
</Properties>
</file>