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5.临聘人员管理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<sst xmlns="http://schemas.openxmlformats.org/spreadsheetml/2006/main" count="112" uniqueCount="71">
  <si>
    <r>
      <rPr>
        <b/>
        <sz val="20"/>
        <rFont val="宋体"/>
        <charset val="134"/>
      </rPr>
      <t>项目支出绩效自评表</t>
    </r>
  </si>
  <si>
    <r>
      <rPr>
        <sz val="10"/>
        <rFont val="宋体"/>
        <charset val="134"/>
      </rPr>
      <t>项目编码：</t>
    </r>
  </si>
  <si>
    <t>440300217171500031274</t>
  </si>
  <si>
    <r>
      <rPr>
        <sz val="10"/>
        <rFont val="宋体"/>
        <charset val="134"/>
      </rPr>
      <t>项目名称：</t>
    </r>
  </si>
  <si>
    <t>临聘人员管理</t>
  </si>
  <si>
    <r>
      <rPr>
        <sz val="10"/>
        <rFont val="宋体"/>
        <charset val="134"/>
      </rPr>
      <t>绩效自评年度：</t>
    </r>
  </si>
  <si>
    <t>2022</t>
  </si>
  <si>
    <r>
      <rPr>
        <sz val="10"/>
        <rFont val="宋体"/>
        <charset val="134"/>
      </rPr>
      <t>实施单位：</t>
    </r>
  </si>
  <si>
    <r>
      <rPr>
        <sz val="10"/>
        <rFont val="宋体"/>
        <charset val="134"/>
      </rPr>
      <t>深圳技师学院</t>
    </r>
  </si>
  <si>
    <r>
      <rPr>
        <sz val="10"/>
        <rFont val="宋体"/>
        <charset val="134"/>
      </rPr>
      <t>一级预算单位：</t>
    </r>
  </si>
  <si>
    <r>
      <rPr>
        <b/>
        <sz val="11"/>
        <rFont val="宋体"/>
        <charset val="134"/>
      </rPr>
      <t>资金使用情况</t>
    </r>
  </si>
  <si>
    <r>
      <rPr>
        <sz val="10"/>
        <color rgb="FF333333"/>
        <rFont val="宋体"/>
        <charset val="134"/>
      </rPr>
      <t>年初预算数</t>
    </r>
  </si>
  <si>
    <r>
      <rPr>
        <sz val="10"/>
        <color rgb="FF333333"/>
        <rFont val="宋体"/>
        <charset val="134"/>
      </rPr>
      <t>全年预算数</t>
    </r>
  </si>
  <si>
    <r>
      <rPr>
        <sz val="10"/>
        <color rgb="FF333333"/>
        <rFont val="宋体"/>
        <charset val="134"/>
      </rPr>
      <t>全年执行数</t>
    </r>
  </si>
  <si>
    <r>
      <rPr>
        <sz val="10"/>
        <color rgb="FF333333"/>
        <rFont val="宋体"/>
        <charset val="134"/>
      </rPr>
      <t>分值</t>
    </r>
  </si>
  <si>
    <r>
      <rPr>
        <sz val="10"/>
        <color rgb="FF333333"/>
        <rFont val="宋体"/>
        <charset val="134"/>
      </rPr>
      <t>执行率（</t>
    </r>
    <r>
      <rPr>
        <sz val="10"/>
        <color rgb="FF333333"/>
        <rFont val="Times New Roman"/>
        <charset val="0"/>
      </rPr>
      <t>%</t>
    </r>
    <r>
      <rPr>
        <sz val="10"/>
        <color rgb="FF333333"/>
        <rFont val="宋体"/>
        <charset val="134"/>
      </rPr>
      <t>）</t>
    </r>
  </si>
  <si>
    <r>
      <rPr>
        <sz val="10"/>
        <color rgb="FF333333"/>
        <rFont val="宋体"/>
        <charset val="134"/>
      </rPr>
      <t>得分</t>
    </r>
  </si>
  <si>
    <r>
      <rPr>
        <sz val="10"/>
        <color theme="1"/>
        <rFont val="宋体"/>
        <charset val="134"/>
      </rPr>
      <t>项目资金（元）</t>
    </r>
  </si>
  <si>
    <r>
      <rPr>
        <sz val="10"/>
        <rFont val="宋体"/>
        <charset val="134"/>
      </rPr>
      <t>年度资金总额</t>
    </r>
  </si>
  <si>
    <t>10</t>
  </si>
  <si>
    <r>
      <rPr>
        <sz val="10"/>
        <rFont val="宋体"/>
        <charset val="134"/>
      </rPr>
      <t>其中：当年财政拨款</t>
    </r>
  </si>
  <si>
    <t>—</t>
  </si>
  <si>
    <r>
      <rPr>
        <sz val="10"/>
        <rFont val="宋体"/>
        <charset val="134"/>
      </rPr>
      <t>上年结转资金</t>
    </r>
  </si>
  <si>
    <r>
      <rPr>
        <sz val="10"/>
        <color theme="1"/>
        <rFont val="宋体"/>
        <charset val="134"/>
      </rPr>
      <t>其他资金</t>
    </r>
  </si>
  <si>
    <r>
      <rPr>
        <b/>
        <sz val="10"/>
        <color indexed="63"/>
        <rFont val="宋体"/>
        <charset val="134"/>
      </rPr>
      <t>项目目标完成情况</t>
    </r>
  </si>
  <si>
    <r>
      <rPr>
        <b/>
        <sz val="10"/>
        <color indexed="63"/>
        <rFont val="宋体"/>
        <charset val="134"/>
      </rPr>
      <t>年度总体目标</t>
    </r>
  </si>
  <si>
    <r>
      <rPr>
        <b/>
        <sz val="10"/>
        <color indexed="63"/>
        <rFont val="宋体"/>
        <charset val="134"/>
      </rPr>
      <t>预期目标</t>
    </r>
  </si>
  <si>
    <r>
      <rPr>
        <b/>
        <sz val="10"/>
        <color rgb="FFD9001B"/>
        <rFont val="Times New Roman"/>
        <charset val="0"/>
      </rPr>
      <t>* </t>
    </r>
    <r>
      <rPr>
        <b/>
        <sz val="10"/>
        <rFont val="宋体"/>
        <charset val="134"/>
      </rPr>
      <t>实际完成情况</t>
    </r>
  </si>
  <si>
    <r>
      <rPr>
        <sz val="10"/>
        <color theme="1"/>
        <rFont val="宋体"/>
        <charset val="134"/>
      </rPr>
      <t>及时完成劳动合同制（临聘）教职工工资发放，提高学校临聘人员的整体师资水平，保证学校教师队伍稳定性，提高学校综合师资力量。</t>
    </r>
  </si>
  <si>
    <t>教师工资发放及时，无欠薪情况；临聘人员中获得硕士学位人数98人，教师队伍稳定，整体师资水平有所提高。</t>
  </si>
  <si>
    <r>
      <rPr>
        <sz val="10"/>
        <rFont val="宋体"/>
        <charset val="134"/>
      </rPr>
      <t>年度绩效指标</t>
    </r>
  </si>
  <si>
    <t>一级指标</t>
  </si>
  <si>
    <t>二级指标</t>
  </si>
  <si>
    <t>三级指标</t>
  </si>
  <si>
    <t>年度指标值</t>
  </si>
  <si>
    <r>
      <rPr>
        <sz val="10"/>
        <color rgb="FFD9001B"/>
        <rFont val="Times New Roman"/>
        <charset val="0"/>
      </rPr>
      <t>* </t>
    </r>
    <r>
      <rPr>
        <sz val="10"/>
        <color rgb="FF555555"/>
        <rFont val="宋体"/>
        <charset val="134"/>
      </rPr>
      <t>实际完成值</t>
    </r>
  </si>
  <si>
    <r>
      <rPr>
        <sz val="10"/>
        <color rgb="FFD9001B"/>
        <rFont val="Times New Roman"/>
        <charset val="0"/>
      </rPr>
      <t>* </t>
    </r>
    <r>
      <rPr>
        <sz val="10"/>
        <color rgb="FF555555"/>
        <rFont val="宋体"/>
        <charset val="134"/>
      </rPr>
      <t>分值</t>
    </r>
  </si>
  <si>
    <r>
      <rPr>
        <sz val="10"/>
        <color rgb="FFD9001B"/>
        <rFont val="Times New Roman"/>
        <charset val="0"/>
      </rPr>
      <t xml:space="preserve">* </t>
    </r>
    <r>
      <rPr>
        <sz val="10"/>
        <color theme="1"/>
        <rFont val="宋体"/>
        <charset val="134"/>
      </rPr>
      <t>得分</t>
    </r>
  </si>
  <si>
    <t>偏差原因分析及改进措施</t>
  </si>
  <si>
    <r>
      <rPr>
        <sz val="10"/>
        <rFont val="宋体"/>
        <charset val="134"/>
      </rPr>
      <t>产出</t>
    </r>
    <r>
      <rPr>
        <sz val="10"/>
        <rFont val="Times New Roman"/>
        <charset val="0"/>
      </rPr>
      <t xml:space="preserve">
(50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</si>
  <si>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t>数量</t>
  </si>
  <si>
    <t>临聘人员人数</t>
  </si>
  <si>
    <r>
      <rPr>
        <sz val="10"/>
        <color rgb="FF333333"/>
        <rFont val="Times New Roman"/>
        <charset val="0"/>
      </rPr>
      <t>≥325</t>
    </r>
    <r>
      <rPr>
        <sz val="10"/>
        <color rgb="FF333333"/>
        <rFont val="宋体"/>
        <charset val="134"/>
      </rPr>
      <t>人</t>
    </r>
  </si>
  <si>
    <r>
      <rPr>
        <sz val="10"/>
        <color rgb="FF333333"/>
        <rFont val="Times New Roman"/>
        <charset val="0"/>
      </rPr>
      <t>354</t>
    </r>
    <r>
      <rPr>
        <sz val="10"/>
        <color rgb="FF333333"/>
        <rFont val="宋体"/>
        <charset val="134"/>
      </rPr>
      <t>人</t>
    </r>
  </si>
  <si>
    <t/>
  </si>
  <si>
    <t>质量</t>
  </si>
  <si>
    <t>临聘人员中获得硕士学位人数</t>
  </si>
  <si>
    <r>
      <rPr>
        <sz val="10"/>
        <color rgb="FF333333"/>
        <rFont val="Times New Roman"/>
        <charset val="0"/>
      </rPr>
      <t>≥86</t>
    </r>
    <r>
      <rPr>
        <sz val="10"/>
        <color rgb="FF333333"/>
        <rFont val="宋体"/>
        <charset val="134"/>
      </rPr>
      <t>人</t>
    </r>
  </si>
  <si>
    <r>
      <rPr>
        <sz val="10"/>
        <color rgb="FF333333"/>
        <rFont val="Times New Roman"/>
        <charset val="0"/>
      </rPr>
      <t>98</t>
    </r>
    <r>
      <rPr>
        <sz val="10"/>
        <color rgb="FF333333"/>
        <rFont val="宋体"/>
        <charset val="134"/>
      </rPr>
      <t>人</t>
    </r>
  </si>
  <si>
    <t>时效</t>
  </si>
  <si>
    <t>教师工资发放及时性</t>
  </si>
  <si>
    <t>及时</t>
  </si>
  <si>
    <t>成本</t>
  </si>
  <si>
    <t>项目预算金额</t>
  </si>
  <si>
    <r>
      <rPr>
        <sz val="10"/>
        <color rgb="FF333333"/>
        <rFont val="Times New Roman"/>
        <charset val="0"/>
      </rPr>
      <t>10861.8</t>
    </r>
    <r>
      <rPr>
        <sz val="10"/>
        <color rgb="FF333333"/>
        <rFont val="宋体"/>
        <charset val="134"/>
      </rPr>
      <t>万元</t>
    </r>
  </si>
  <si>
    <r>
      <rPr>
        <sz val="10"/>
        <color rgb="FF333333"/>
        <rFont val="Times New Roman"/>
        <charset val="0"/>
      </rPr>
      <t>11084.27</t>
    </r>
    <r>
      <rPr>
        <sz val="10"/>
        <color rgb="FF333333"/>
        <rFont val="宋体"/>
        <charset val="134"/>
      </rPr>
      <t>万元</t>
    </r>
  </si>
  <si>
    <r>
      <rPr>
        <sz val="10"/>
        <rFont val="宋体"/>
        <charset val="134"/>
      </rPr>
      <t>效益</t>
    </r>
    <r>
      <rPr>
        <sz val="10"/>
        <rFont val="Times New Roman"/>
        <charset val="0"/>
      </rPr>
      <t xml:space="preserve">
(30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</si>
  <si>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t>经济效益</t>
  </si>
  <si>
    <t>无</t>
  </si>
  <si>
    <t>社会效益</t>
  </si>
  <si>
    <t>教师队伍稳定性</t>
  </si>
  <si>
    <t>稳定</t>
  </si>
  <si>
    <t>生态效益</t>
  </si>
  <si>
    <t>可持续影响</t>
  </si>
  <si>
    <r>
      <rPr>
        <sz val="10"/>
        <rFont val="宋体"/>
        <charset val="134"/>
      </rPr>
      <t>满意度</t>
    </r>
    <r>
      <rPr>
        <sz val="10"/>
        <rFont val="Times New Roman"/>
        <charset val="0"/>
      </rPr>
      <t xml:space="preserve">
(10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</si>
  <si>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t>服务对象满意度</t>
  </si>
  <si>
    <t>学校教师对学校教育发展满意度</t>
  </si>
  <si>
    <t>≥90%</t>
  </si>
  <si>
    <t>其他满意度</t>
  </si>
  <si>
    <t>总分</t>
  </si>
  <si>
    <r>
      <rPr>
        <sz val="11"/>
        <color rgb="FFFF0000"/>
        <rFont val="宋体"/>
        <charset val="134"/>
      </rPr>
      <t>备注：</t>
    </r>
    <r>
      <rPr>
        <sz val="11"/>
        <color rgb="FFFF0000"/>
        <rFont val="Times New Roman"/>
        <charset val="0"/>
      </rPr>
      <t xml:space="preserve">
</t>
    </r>
    <r>
      <rPr>
        <sz val="11"/>
        <color rgb="FFFF0000"/>
        <rFont val="宋体"/>
        <charset val="134"/>
      </rPr>
      <t>作为导入模板，置灰信息无需录入且不可修改。置灰部分如强制修改导入系统，数据有出入请自行负责；作为导出模板，置灰信息系统自动带出。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</si>
</sst>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0.00_ "/>
  </numFmts>
  <fonts count="42">
    <font>
      <sz val="9"/>
      <color theme="1"/>
      <name val="Times New Roman"/>
      <charset val="0"/>
    </font>
    <font>
      <sz val="11"/>
      <color theme="1"/>
      <name val="Times New Roman"/>
      <charset val="0"/>
    </font>
    <font>
      <b/>
      <sz val="20"/>
      <name val="Times New Roman"/>
      <charset val="0"/>
    </font>
    <font>
      <sz val="10"/>
      <name val="Times New Roman"/>
      <charset val="0"/>
    </font>
    <font>
      <sz val="10"/>
      <name val="宋体"/>
      <charset val="134"/>
    </font>
    <font>
      <sz val="10"/>
      <color theme="1"/>
      <name val="Times New Roman"/>
      <charset val="0"/>
    </font>
    <font>
      <b/>
      <sz val="11"/>
      <name val="Times New Roman"/>
      <charset val="0"/>
    </font>
    <font>
      <sz val="10"/>
      <color rgb="FF333333"/>
      <name val="Times New Roman"/>
      <charset val="0"/>
    </font>
    <font>
      <b/>
      <sz val="10"/>
      <color rgb="FF333333"/>
      <name val="Times New Roman"/>
      <charset val="0"/>
    </font>
    <font>
      <b/>
      <sz val="10"/>
      <color rgb="FFD9001B"/>
      <name val="Times New Roman"/>
      <charset val="0"/>
    </font>
    <font>
      <sz val="10"/>
      <color theme="1"/>
      <name val="宋体"/>
      <charset val="134"/>
    </font>
    <font>
      <sz val="10"/>
      <color rgb="FF555555"/>
      <name val="宋体"/>
      <charset val="134"/>
    </font>
    <font>
      <sz val="10"/>
      <color rgb="FFD9001B"/>
      <name val="Times New Roman"/>
      <charset val="0"/>
    </font>
    <font>
      <sz val="10"/>
      <color rgb="FF333333"/>
      <name val="宋体"/>
      <charset val="134"/>
    </font>
    <font>
      <sz val="10"/>
      <color rgb="FF333333"/>
      <name val="宋体"/>
      <charset val="134"/>
      <scheme val="minor"/>
    </font>
    <font>
      <sz val="11"/>
      <color rgb="FFFF0000"/>
      <name val="Times New Roman"/>
      <charset val="0"/>
    </font>
    <font>
      <sz val="9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b/>
      <sz val="10"/>
      <color indexed="63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11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14" applyNumberFormat="0" applyAlignment="0" applyProtection="0">
      <alignment vertical="center"/>
    </xf>
    <xf numFmtId="0" fontId="30" fillId="13" borderId="10" applyNumberFormat="0" applyAlignment="0" applyProtection="0">
      <alignment vertical="center"/>
    </xf>
    <xf numFmtId="0" fontId="31" fillId="14" borderId="15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 applyProtection="1">
      <alignment horizontal="left" vertical="center" wrapText="1"/>
      <protection locked="0"/>
    </xf>
    <xf numFmtId="0" fontId="6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vertical="center" wrapText="1"/>
    </xf>
    <xf numFmtId="43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Border="1" applyAlignment="1" applyProtection="1">
      <alignment horizontal="center" vertical="center" wrapText="1"/>
      <protection locked="0"/>
    </xf>
    <xf numFmtId="176" fontId="3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3" fontId="3" fillId="0" borderId="1" xfId="0" applyNumberFormat="1" applyFont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>
      <alignment horizontal="right" vertical="center" wrapText="1"/>
    </xf>
    <xf numFmtId="43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49" fontId="3" fillId="0" borderId="9" xfId="0" applyNumberFormat="1" applyFont="1" applyBorder="1" applyAlignment="1" applyProtection="1">
      <alignment horizontal="left" vertical="center" wrapText="1"/>
      <protection locked="0"/>
    </xf>
    <xf numFmtId="0" fontId="6" fillId="2" borderId="9" xfId="0" applyFont="1" applyFill="1" applyBorder="1" applyAlignment="1" applyProtection="1">
      <alignment horizontal="left" vertical="center" wrapText="1"/>
      <protection locked="0"/>
    </xf>
    <xf numFmtId="0" fontId="7" fillId="2" borderId="9" xfId="0" applyFont="1" applyFill="1" applyBorder="1" applyAlignment="1">
      <alignment horizontal="center" vertical="center" wrapText="1"/>
    </xf>
    <xf numFmtId="176" fontId="3" fillId="0" borderId="9" xfId="0" applyNumberFormat="1" applyFont="1" applyBorder="1" applyAlignment="1">
      <alignment horizontal="center" vertical="center" wrapText="1"/>
    </xf>
    <xf numFmtId="177" fontId="1" fillId="0" borderId="0" xfId="0" applyNumberFormat="1" applyFont="1" applyAlignment="1">
      <alignment vertical="center" wrapText="1"/>
    </xf>
    <xf numFmtId="49" fontId="3" fillId="0" borderId="9" xfId="0" applyNumberFormat="1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5"/>
  <sheetViews>
    <sheetView tabSelected="1" zoomScale="70" zoomScaleNormal="70" workbookViewId="0">
      <selection activeCell="E2" sqref="E2"/>
    </sheetView>
  </sheetViews>
  <sheetFormatPr defaultColWidth="11.1666666666667" defaultRowHeight="15"/>
  <cols>
    <col min="1" max="1" width="19" style="2" customWidth="1"/>
    <col min="2" max="2" width="21.3333333333333" style="2" customWidth="1"/>
    <col min="3" max="3" width="21.1666666666667" style="2" customWidth="1"/>
    <col min="4" max="4" width="22.1666666666667" style="2" customWidth="1"/>
    <col min="5" max="5" width="21.1666666666667" style="2" customWidth="1"/>
    <col min="6" max="6" width="14.5" style="2" customWidth="1"/>
    <col min="7" max="7" width="10.6666666666667" style="2" customWidth="1"/>
    <col min="8" max="8" width="8.83333333333333" style="2" customWidth="1"/>
    <col min="9" max="9" width="16.3444444444444" style="2" customWidth="1"/>
    <col min="10" max="10" width="15.5222222222222" style="2"/>
    <col min="11" max="16384" width="11.1666666666667" style="2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4" spans="1:9">
      <c r="A2" s="4" t="s">
        <v>1</v>
      </c>
      <c r="B2" s="5" t="s">
        <v>2</v>
      </c>
      <c r="C2" s="5"/>
      <c r="D2" s="4" t="s">
        <v>3</v>
      </c>
      <c r="E2" s="6" t="s">
        <v>4</v>
      </c>
      <c r="F2" s="4" t="s">
        <v>5</v>
      </c>
      <c r="G2" s="7" t="s">
        <v>6</v>
      </c>
      <c r="H2" s="8"/>
      <c r="I2" s="58"/>
    </row>
    <row r="3" ht="12.75" spans="1:9">
      <c r="A3" s="9" t="s">
        <v>7</v>
      </c>
      <c r="B3" s="10" t="s">
        <v>8</v>
      </c>
      <c r="C3" s="11"/>
      <c r="D3" s="9" t="s">
        <v>9</v>
      </c>
      <c r="E3" s="12" t="s">
        <v>8</v>
      </c>
      <c r="F3" s="13"/>
      <c r="G3" s="13"/>
      <c r="H3" s="13"/>
      <c r="I3" s="59"/>
    </row>
    <row r="4" ht="14.25" spans="1:9">
      <c r="A4" s="14" t="s">
        <v>10</v>
      </c>
      <c r="B4" s="15"/>
      <c r="C4" s="15"/>
      <c r="D4" s="15"/>
      <c r="E4" s="15"/>
      <c r="F4" s="15"/>
      <c r="G4" s="15"/>
      <c r="H4" s="15"/>
      <c r="I4" s="60"/>
    </row>
    <row r="5" ht="24.75" spans="1:9">
      <c r="A5" s="16"/>
      <c r="B5" s="16"/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8" t="s">
        <v>16</v>
      </c>
      <c r="I5" s="61"/>
    </row>
    <row r="6" ht="17" customHeight="1" spans="1:10">
      <c r="A6" s="19" t="s">
        <v>17</v>
      </c>
      <c r="B6" s="20" t="s">
        <v>18</v>
      </c>
      <c r="C6" s="21">
        <f>SUM(C7:C9)</f>
        <v>111518000</v>
      </c>
      <c r="D6" s="21">
        <f>SUM(D7:D9)</f>
        <v>110842712.18</v>
      </c>
      <c r="E6" s="21">
        <f>SUM(E7:E9)</f>
        <v>110842712.18</v>
      </c>
      <c r="F6" s="22" t="s">
        <v>19</v>
      </c>
      <c r="G6" s="22">
        <v>100</v>
      </c>
      <c r="H6" s="23">
        <v>10</v>
      </c>
      <c r="I6" s="62"/>
      <c r="J6" s="63"/>
    </row>
    <row r="7" ht="17" customHeight="1" spans="1:9">
      <c r="A7" s="19"/>
      <c r="B7" s="24" t="s">
        <v>20</v>
      </c>
      <c r="C7" s="21">
        <v>81277000</v>
      </c>
      <c r="D7" s="21">
        <v>70186000</v>
      </c>
      <c r="E7" s="21">
        <v>70186000</v>
      </c>
      <c r="F7" s="25" t="s">
        <v>21</v>
      </c>
      <c r="G7" s="25" t="s">
        <v>21</v>
      </c>
      <c r="H7" s="26" t="s">
        <v>21</v>
      </c>
      <c r="I7" s="64"/>
    </row>
    <row r="8" ht="17" customHeight="1" spans="1:9">
      <c r="A8" s="19"/>
      <c r="B8" s="24" t="s">
        <v>22</v>
      </c>
      <c r="C8" s="27">
        <v>0</v>
      </c>
      <c r="D8" s="27">
        <v>0</v>
      </c>
      <c r="E8" s="27">
        <v>0</v>
      </c>
      <c r="F8" s="25" t="s">
        <v>21</v>
      </c>
      <c r="G8" s="25" t="s">
        <v>21</v>
      </c>
      <c r="H8" s="26" t="s">
        <v>21</v>
      </c>
      <c r="I8" s="64"/>
    </row>
    <row r="9" ht="17" customHeight="1" spans="1:9">
      <c r="A9" s="28"/>
      <c r="B9" s="29" t="s">
        <v>23</v>
      </c>
      <c r="C9" s="30">
        <v>30241000</v>
      </c>
      <c r="D9" s="30">
        <v>40656712.18</v>
      </c>
      <c r="E9" s="30">
        <v>40656712.18</v>
      </c>
      <c r="F9" s="31" t="s">
        <v>21</v>
      </c>
      <c r="G9" s="31" t="s">
        <v>21</v>
      </c>
      <c r="H9" s="32" t="s">
        <v>21</v>
      </c>
      <c r="I9" s="65"/>
    </row>
    <row r="10" ht="17" customHeight="1" spans="1:9">
      <c r="A10" s="33" t="s">
        <v>24</v>
      </c>
      <c r="B10" s="33"/>
      <c r="C10" s="33"/>
      <c r="D10" s="33"/>
      <c r="E10" s="33"/>
      <c r="F10" s="33"/>
      <c r="G10" s="33"/>
      <c r="H10" s="33"/>
      <c r="I10" s="33"/>
    </row>
    <row r="11" ht="22" customHeight="1" spans="1:9">
      <c r="A11" s="34" t="s">
        <v>25</v>
      </c>
      <c r="B11" s="35" t="s">
        <v>26</v>
      </c>
      <c r="C11" s="35"/>
      <c r="D11" s="35"/>
      <c r="E11" s="35"/>
      <c r="F11" s="36" t="s">
        <v>27</v>
      </c>
      <c r="G11" s="36"/>
      <c r="H11" s="36"/>
      <c r="I11" s="36"/>
    </row>
    <row r="12" ht="47.1" customHeight="1" spans="1:9">
      <c r="A12" s="37"/>
      <c r="B12" s="38" t="s">
        <v>28</v>
      </c>
      <c r="C12" s="39"/>
      <c r="D12" s="39"/>
      <c r="E12" s="40"/>
      <c r="F12" s="41" t="s">
        <v>29</v>
      </c>
      <c r="G12" s="39"/>
      <c r="H12" s="39"/>
      <c r="I12" s="40"/>
    </row>
    <row r="13" ht="24" spans="1:9">
      <c r="A13" s="42" t="s">
        <v>30</v>
      </c>
      <c r="B13" s="43" t="s">
        <v>31</v>
      </c>
      <c r="C13" s="43" t="s">
        <v>32</v>
      </c>
      <c r="D13" s="43" t="s">
        <v>33</v>
      </c>
      <c r="E13" s="43" t="s">
        <v>34</v>
      </c>
      <c r="F13" s="44" t="s">
        <v>35</v>
      </c>
      <c r="G13" s="44" t="s">
        <v>36</v>
      </c>
      <c r="H13" s="44" t="s">
        <v>37</v>
      </c>
      <c r="I13" s="43" t="s">
        <v>38</v>
      </c>
    </row>
    <row r="14" ht="25.5" spans="1:9">
      <c r="A14" s="42" t="s">
        <v>30</v>
      </c>
      <c r="B14" s="45" t="s">
        <v>39</v>
      </c>
      <c r="C14" s="46" t="s">
        <v>40</v>
      </c>
      <c r="D14" s="46" t="s">
        <v>41</v>
      </c>
      <c r="E14" s="17" t="s">
        <v>42</v>
      </c>
      <c r="F14" s="47" t="s">
        <v>43</v>
      </c>
      <c r="G14" s="47">
        <v>13</v>
      </c>
      <c r="H14" s="47">
        <v>13</v>
      </c>
      <c r="I14" s="66" t="s">
        <v>44</v>
      </c>
    </row>
    <row r="15" ht="25.5" spans="1:9">
      <c r="A15" s="42" t="s">
        <v>30</v>
      </c>
      <c r="B15" s="45" t="s">
        <v>39</v>
      </c>
      <c r="C15" s="46" t="s">
        <v>45</v>
      </c>
      <c r="D15" s="46" t="s">
        <v>46</v>
      </c>
      <c r="E15" s="17" t="s">
        <v>47</v>
      </c>
      <c r="F15" s="47" t="s">
        <v>48</v>
      </c>
      <c r="G15" s="47">
        <v>13</v>
      </c>
      <c r="H15" s="47">
        <v>13</v>
      </c>
      <c r="I15" s="66" t="s">
        <v>44</v>
      </c>
    </row>
    <row r="16" ht="25.5" spans="1:9">
      <c r="A16" s="42" t="s">
        <v>30</v>
      </c>
      <c r="B16" s="45" t="s">
        <v>39</v>
      </c>
      <c r="C16" s="46" t="s">
        <v>49</v>
      </c>
      <c r="D16" s="46" t="s">
        <v>50</v>
      </c>
      <c r="E16" s="46" t="s">
        <v>51</v>
      </c>
      <c r="F16" s="47" t="s">
        <v>51</v>
      </c>
      <c r="G16" s="47">
        <v>13</v>
      </c>
      <c r="H16" s="47">
        <v>13</v>
      </c>
      <c r="I16" s="66" t="s">
        <v>44</v>
      </c>
    </row>
    <row r="17" ht="25.5" spans="1:9">
      <c r="A17" s="42" t="s">
        <v>30</v>
      </c>
      <c r="B17" s="45" t="s">
        <v>39</v>
      </c>
      <c r="C17" s="46" t="s">
        <v>52</v>
      </c>
      <c r="D17" s="46" t="s">
        <v>53</v>
      </c>
      <c r="E17" s="17" t="s">
        <v>54</v>
      </c>
      <c r="F17" s="47" t="s">
        <v>55</v>
      </c>
      <c r="G17" s="47">
        <v>11</v>
      </c>
      <c r="H17" s="47">
        <v>11</v>
      </c>
      <c r="I17" s="66" t="s">
        <v>44</v>
      </c>
    </row>
    <row r="18" ht="25.5" spans="1:9">
      <c r="A18" s="42" t="s">
        <v>30</v>
      </c>
      <c r="B18" s="45" t="s">
        <v>56</v>
      </c>
      <c r="C18" s="46" t="s">
        <v>57</v>
      </c>
      <c r="D18" s="46"/>
      <c r="E18" s="17"/>
      <c r="F18" s="48" t="s">
        <v>58</v>
      </c>
      <c r="G18" s="47">
        <v>0</v>
      </c>
      <c r="H18" s="47">
        <v>0</v>
      </c>
      <c r="I18" s="66" t="s">
        <v>44</v>
      </c>
    </row>
    <row r="19" ht="25.5" spans="1:9">
      <c r="A19" s="42" t="s">
        <v>30</v>
      </c>
      <c r="B19" s="45" t="s">
        <v>56</v>
      </c>
      <c r="C19" s="46" t="s">
        <v>59</v>
      </c>
      <c r="D19" s="46" t="s">
        <v>60</v>
      </c>
      <c r="E19" s="46" t="s">
        <v>61</v>
      </c>
      <c r="F19" s="49" t="s">
        <v>61</v>
      </c>
      <c r="G19" s="47">
        <v>30</v>
      </c>
      <c r="H19" s="47">
        <v>30</v>
      </c>
      <c r="I19" s="66" t="s">
        <v>44</v>
      </c>
    </row>
    <row r="20" ht="25.5" spans="1:9">
      <c r="A20" s="42" t="s">
        <v>30</v>
      </c>
      <c r="B20" s="45" t="s">
        <v>56</v>
      </c>
      <c r="C20" s="46" t="s">
        <v>62</v>
      </c>
      <c r="D20" s="46"/>
      <c r="E20" s="17"/>
      <c r="F20" s="48" t="s">
        <v>58</v>
      </c>
      <c r="G20" s="47">
        <v>0</v>
      </c>
      <c r="H20" s="47">
        <v>0</v>
      </c>
      <c r="I20" s="66" t="s">
        <v>44</v>
      </c>
    </row>
    <row r="21" ht="25.5" spans="1:9">
      <c r="A21" s="42" t="s">
        <v>30</v>
      </c>
      <c r="B21" s="45" t="s">
        <v>56</v>
      </c>
      <c r="C21" s="46" t="s">
        <v>63</v>
      </c>
      <c r="D21" s="46"/>
      <c r="E21" s="17"/>
      <c r="F21" s="48" t="s">
        <v>58</v>
      </c>
      <c r="G21" s="47">
        <v>0</v>
      </c>
      <c r="H21" s="47">
        <v>0</v>
      </c>
      <c r="I21" s="66" t="s">
        <v>44</v>
      </c>
    </row>
    <row r="22" ht="25.5" spans="1:9">
      <c r="A22" s="42" t="s">
        <v>30</v>
      </c>
      <c r="B22" s="45" t="s">
        <v>64</v>
      </c>
      <c r="C22" s="46" t="s">
        <v>65</v>
      </c>
      <c r="D22" s="46" t="s">
        <v>66</v>
      </c>
      <c r="E22" s="17" t="s">
        <v>67</v>
      </c>
      <c r="F22" s="50">
        <v>0.9</v>
      </c>
      <c r="G22" s="47">
        <v>10</v>
      </c>
      <c r="H22" s="47">
        <v>10</v>
      </c>
      <c r="I22" s="66" t="s">
        <v>44</v>
      </c>
    </row>
    <row r="23" ht="25.5" spans="1:9">
      <c r="A23" s="42" t="s">
        <v>30</v>
      </c>
      <c r="B23" s="45" t="s">
        <v>64</v>
      </c>
      <c r="C23" s="46" t="s">
        <v>68</v>
      </c>
      <c r="D23" s="46"/>
      <c r="E23" s="17"/>
      <c r="F23" s="48" t="s">
        <v>58</v>
      </c>
      <c r="G23" s="47">
        <v>0</v>
      </c>
      <c r="H23" s="47">
        <v>0</v>
      </c>
      <c r="I23" s="66" t="s">
        <v>44</v>
      </c>
    </row>
    <row r="24" s="1" customFormat="1" ht="16.5" customHeight="1" spans="1:9">
      <c r="A24" s="51"/>
      <c r="B24" s="52" t="s">
        <v>69</v>
      </c>
      <c r="C24" s="53"/>
      <c r="D24" s="53"/>
      <c r="E24" s="53"/>
      <c r="F24" s="54"/>
      <c r="G24" s="55">
        <f>10+SUM(G14:G23)</f>
        <v>100</v>
      </c>
      <c r="H24" s="56">
        <f>H6+SUM(H14:H23)</f>
        <v>100</v>
      </c>
      <c r="I24" s="55" t="s">
        <v>21</v>
      </c>
    </row>
    <row r="25" ht="36" customHeight="1" spans="1:9">
      <c r="A25" s="57" t="s">
        <v>70</v>
      </c>
      <c r="B25" s="57"/>
      <c r="C25" s="57"/>
      <c r="D25" s="57"/>
      <c r="E25" s="57"/>
      <c r="F25" s="57"/>
      <c r="G25" s="57"/>
      <c r="H25" s="57"/>
      <c r="I25" s="57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B24:F24"/>
    <mergeCell ref="A25:I25"/>
    <mergeCell ref="A6:A9"/>
    <mergeCell ref="A11:A12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5.临聘人员管理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41580</dc:creator>
  <cp:lastModifiedBy>1412957462</cp:lastModifiedBy>
  <dcterms:created xsi:type="dcterms:W3CDTF">2023-04-25T06:50:00Z</dcterms:created>
  <dcterms:modified xsi:type="dcterms:W3CDTF">2023-04-28T01:08:38Z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70F62AC7C94948738EF56DF9532E2D9E_11</vt:lpwstr>
  </property>
  <property fmtid="{D5CDD505-2E9C-101B-9397-08002B2CF9AE}" pid="3" name="KSOProductBuildVer">
    <vt:lpwstr>2052-11.1.0.14036</vt:lpwstr>
  </property>
</Properties>
</file>