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7.学生管理" sheetId="1" r:id="rId1"/>
  </sheets>
  <calcPr calcId="144525"/>
</workbook>
</file>

<file path=xl/comments1.xml><?xml version="1.0" encoding="utf-8"?>
<comments xmlns="http://schemas.openxmlformats.org/spreadsheetml/2006/main">
  <authors>
    <author/>
    <author>Windows 用户</author>
  </authors>
  <commentList>
    <comment ref="B2" authorId="0">
      <text>
        <r>
          <rPr>
            <sz val="9"/>
            <rFont val="宋体"/>
            <charset val="134"/>
          </rPr>
          <t>(限40字以内)</t>
        </r>
      </text>
    </comment>
    <comment ref="B3" authorId="1">
      <text>
        <r>
          <rPr>
            <sz val="9"/>
            <rFont val="宋体"/>
            <charset val="134"/>
          </rPr>
          <t>导入模板无需填写</t>
        </r>
      </text>
    </comment>
    <comment ref="B6" authorId="0">
      <text>
        <r>
          <rPr>
            <sz val="9"/>
            <rFont val="宋体"/>
            <charset val="134"/>
          </rPr>
          <t>(限2000字以内)
新增项目年度目标为必填项</t>
        </r>
      </text>
    </comment>
    <comment ref="B7" authorId="0">
      <text>
        <r>
          <rPr>
            <sz val="9"/>
            <rFont val="宋体"/>
            <charset val="134"/>
          </rPr>
          <t>(限2000字以内)
多年度项目长期目标为必填项</t>
        </r>
      </text>
    </comment>
  </commentList>
</comments>
</file>

<file path=xl/sharedStrings.xml><?xml version="1.0" encoding="utf-8"?>
<sst xmlns="http://schemas.openxmlformats.org/spreadsheetml/2006/main" count="123" uniqueCount="76">
  <si>
    <r>
      <rPr>
        <b/>
        <sz val="20"/>
        <rFont val="宋体"/>
        <charset val="134"/>
      </rPr>
      <t>项目支出绩效自评表</t>
    </r>
  </si>
  <si>
    <r>
      <rPr>
        <sz val="10"/>
        <rFont val="宋体"/>
        <charset val="134"/>
      </rPr>
      <t>项目编码：</t>
    </r>
  </si>
  <si>
    <t>440300217171500015039</t>
  </si>
  <si>
    <r>
      <rPr>
        <sz val="10"/>
        <rFont val="宋体"/>
        <charset val="134"/>
      </rPr>
      <t>项目名称：</t>
    </r>
  </si>
  <si>
    <t>学生管理</t>
  </si>
  <si>
    <r>
      <rPr>
        <sz val="10"/>
        <rFont val="宋体"/>
        <charset val="134"/>
      </rPr>
      <t>绩效自评年度：</t>
    </r>
  </si>
  <si>
    <t>2022</t>
  </si>
  <si>
    <r>
      <rPr>
        <sz val="10"/>
        <rFont val="宋体"/>
        <charset val="134"/>
      </rPr>
      <t>实施单位：</t>
    </r>
  </si>
  <si>
    <r>
      <rPr>
        <sz val="10"/>
        <rFont val="宋体"/>
        <charset val="134"/>
      </rPr>
      <t>深圳技师学院</t>
    </r>
  </si>
  <si>
    <r>
      <rPr>
        <sz val="10"/>
        <rFont val="宋体"/>
        <charset val="134"/>
      </rPr>
      <t>一级预算单位：</t>
    </r>
  </si>
  <si>
    <r>
      <rPr>
        <b/>
        <sz val="11"/>
        <rFont val="宋体"/>
        <charset val="134"/>
      </rPr>
      <t>资金使用情况</t>
    </r>
  </si>
  <si>
    <r>
      <rPr>
        <sz val="10"/>
        <color rgb="FF333333"/>
        <rFont val="宋体"/>
        <charset val="134"/>
      </rPr>
      <t>年初预算数</t>
    </r>
  </si>
  <si>
    <r>
      <rPr>
        <sz val="10"/>
        <color rgb="FF333333"/>
        <rFont val="宋体"/>
        <charset val="134"/>
      </rPr>
      <t>全年预算数</t>
    </r>
  </si>
  <si>
    <r>
      <rPr>
        <sz val="10"/>
        <color rgb="FF333333"/>
        <rFont val="宋体"/>
        <charset val="134"/>
      </rPr>
      <t>全年执行数</t>
    </r>
  </si>
  <si>
    <r>
      <rPr>
        <sz val="10"/>
        <color rgb="FF333333"/>
        <rFont val="宋体"/>
        <charset val="134"/>
      </rPr>
      <t>分值</t>
    </r>
  </si>
  <si>
    <r>
      <rPr>
        <sz val="10"/>
        <color rgb="FF333333"/>
        <rFont val="宋体"/>
        <charset val="134"/>
      </rPr>
      <t>执行率（</t>
    </r>
    <r>
      <rPr>
        <sz val="10"/>
        <color rgb="FF333333"/>
        <rFont val="Times New Roman"/>
        <charset val="0"/>
      </rPr>
      <t>%</t>
    </r>
    <r>
      <rPr>
        <sz val="10"/>
        <color rgb="FF333333"/>
        <rFont val="宋体"/>
        <charset val="134"/>
      </rPr>
      <t>）</t>
    </r>
  </si>
  <si>
    <r>
      <rPr>
        <sz val="10"/>
        <color rgb="FF333333"/>
        <rFont val="宋体"/>
        <charset val="134"/>
      </rPr>
      <t>得分</t>
    </r>
  </si>
  <si>
    <r>
      <rPr>
        <sz val="10"/>
        <color theme="1"/>
        <rFont val="宋体"/>
        <charset val="134"/>
      </rPr>
      <t>项目资金（元）</t>
    </r>
  </si>
  <si>
    <r>
      <rPr>
        <sz val="10"/>
        <rFont val="宋体"/>
        <charset val="134"/>
      </rPr>
      <t>年度资金总额</t>
    </r>
  </si>
  <si>
    <t>10</t>
  </si>
  <si>
    <t>100.0000</t>
  </si>
  <si>
    <t>10.00</t>
  </si>
  <si>
    <r>
      <rPr>
        <sz val="10"/>
        <rFont val="宋体"/>
        <charset val="134"/>
      </rPr>
      <t>其中：当年财政拨款</t>
    </r>
  </si>
  <si>
    <t>—</t>
  </si>
  <si>
    <r>
      <rPr>
        <sz val="10"/>
        <rFont val="宋体"/>
        <charset val="134"/>
      </rPr>
      <t>上年结转资金</t>
    </r>
  </si>
  <si>
    <r>
      <rPr>
        <sz val="10"/>
        <color theme="1"/>
        <rFont val="宋体"/>
        <charset val="134"/>
      </rPr>
      <t>其他资金</t>
    </r>
  </si>
  <si>
    <r>
      <rPr>
        <b/>
        <sz val="10"/>
        <color indexed="63"/>
        <rFont val="宋体"/>
        <charset val="134"/>
      </rPr>
      <t>项目目标完成情况</t>
    </r>
  </si>
  <si>
    <r>
      <rPr>
        <b/>
        <sz val="10"/>
        <color indexed="63"/>
        <rFont val="宋体"/>
        <charset val="134"/>
      </rPr>
      <t>年度总体目标</t>
    </r>
  </si>
  <si>
    <r>
      <rPr>
        <b/>
        <sz val="10"/>
        <color indexed="63"/>
        <rFont val="宋体"/>
        <charset val="134"/>
      </rPr>
      <t>预期目标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</si>
  <si>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rFont val="宋体"/>
        <charset val="134"/>
      </rPr>
      <t>实际完成情况</t>
    </r>
  </si>
  <si>
    <r>
      <rPr>
        <sz val="10"/>
        <color theme="1"/>
        <rFont val="宋体"/>
        <charset val="134"/>
      </rPr>
      <t>为贯彻落实政策要求，按学校财务管理制度，保证学生日常管理经费正常开支，用于学生日常管理、队伍建设、文化活动等各个方面，提高学生管理水平和质量，提高学校知名度和美誉度，培养优秀的学生管理团队，建设良好的校风、学风、班风，培养思想道德品质好、富于理论知识、实践能力强的高技能人才。年中追加疫情影响学生网课教材邮寄费</t>
    </r>
    <r>
      <rPr>
        <sz val="10"/>
        <color theme="1"/>
        <rFont val="Times New Roman"/>
        <charset val="0"/>
      </rPr>
      <t>19.6</t>
    </r>
    <r>
      <rPr>
        <sz val="10"/>
        <color theme="1"/>
        <rFont val="宋体"/>
        <charset val="134"/>
      </rPr>
      <t>万元</t>
    </r>
  </si>
  <si>
    <r>
      <rPr>
        <sz val="10"/>
        <color theme="1"/>
        <rFont val="Times New Roman"/>
        <charset val="0"/>
      </rPr>
      <t>2022</t>
    </r>
    <r>
      <rPr>
        <sz val="10"/>
        <color theme="1"/>
        <rFont val="宋体"/>
        <charset val="134"/>
      </rPr>
      <t>年根据上级部门政策要求，按照学校财务管理制度，及时保证学生经费正常开支，用于学生日常管理、二级学院学生活动、招生就业宣传、校企合作各个方面，提高学生管理水平和质量，提高学校知名度和美誉度，顺利完成本年度工作任务。</t>
    </r>
  </si>
  <si>
    <r>
      <rPr>
        <sz val="10"/>
        <rFont val="宋体"/>
        <charset val="134"/>
      </rPr>
      <t>年度绩效指标</t>
    </r>
  </si>
  <si>
    <r>
      <rPr>
        <sz val="10"/>
        <color rgb="FF555555"/>
        <rFont val="宋体"/>
        <charset val="134"/>
      </rPr>
      <t>一级指标</t>
    </r>
  </si>
  <si>
    <r>
      <rPr>
        <sz val="10"/>
        <color rgb="FF555555"/>
        <rFont val="宋体"/>
        <charset val="134"/>
      </rPr>
      <t>二级指标</t>
    </r>
  </si>
  <si>
    <r>
      <rPr>
        <sz val="10"/>
        <color rgb="FF555555"/>
        <rFont val="宋体"/>
        <charset val="134"/>
      </rPr>
      <t>三级指标</t>
    </r>
  </si>
  <si>
    <r>
      <rPr>
        <sz val="10"/>
        <color rgb="FF555555"/>
        <rFont val="宋体"/>
        <charset val="134"/>
      </rPr>
      <t>年度指标值</t>
    </r>
  </si>
  <si>
    <r>
      <rPr>
        <sz val="10"/>
        <color rgb="FFD9001B"/>
        <rFont val="Times New Roman"/>
        <charset val="0"/>
      </rPr>
      <t>* </t>
    </r>
    <r>
      <rPr>
        <sz val="10"/>
        <color rgb="FF555555"/>
        <rFont val="宋体"/>
        <charset val="134"/>
      </rPr>
      <t>实际完成值</t>
    </r>
  </si>
  <si>
    <r>
      <rPr>
        <b/>
        <sz val="10"/>
        <color rgb="FFD9001B"/>
        <rFont val="Times New Roman"/>
        <charset val="0"/>
      </rPr>
      <t>* </t>
    </r>
    <r>
      <rPr>
        <b/>
        <sz val="10"/>
        <color indexed="63"/>
        <rFont val="宋体"/>
        <charset val="134"/>
      </rPr>
      <t>分值</t>
    </r>
  </si>
  <si>
    <r>
      <rPr>
        <b/>
        <sz val="10"/>
        <color rgb="FFD9001B"/>
        <rFont val="Times New Roman"/>
        <charset val="0"/>
      </rPr>
      <t xml:space="preserve">* </t>
    </r>
    <r>
      <rPr>
        <sz val="10"/>
        <color theme="1"/>
        <rFont val="宋体"/>
        <charset val="134"/>
      </rPr>
      <t>得分</t>
    </r>
  </si>
  <si>
    <r>
      <rPr>
        <b/>
        <sz val="10"/>
        <color indexed="63"/>
        <rFont val="宋体"/>
        <charset val="134"/>
      </rPr>
      <t>偏差原因分析及改进措施</t>
    </r>
  </si>
  <si>
    <r>
      <rPr>
        <sz val="10"/>
        <rFont val="宋体"/>
        <charset val="134"/>
      </rPr>
      <t>产出</t>
    </r>
    <r>
      <rPr>
        <sz val="10"/>
        <rFont val="Times New Roman"/>
        <charset val="0"/>
      </rPr>
      <t xml:space="preserve">
(50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</si>
  <si>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数量</t>
    </r>
  </si>
  <si>
    <t>学生日常管理项目个数</t>
  </si>
  <si>
    <t>≥9</t>
  </si>
  <si>
    <t/>
  </si>
  <si>
    <r>
      <rPr>
        <sz val="10"/>
        <color rgb="FF333333"/>
        <rFont val="宋体"/>
        <charset val="134"/>
      </rPr>
      <t>质量</t>
    </r>
  </si>
  <si>
    <t>学生日常管理项目完成率</t>
  </si>
  <si>
    <t>≥90%</t>
  </si>
  <si>
    <r>
      <rPr>
        <sz val="10"/>
        <color rgb="FF333333"/>
        <rFont val="宋体"/>
        <charset val="134"/>
      </rPr>
      <t>时效</t>
    </r>
  </si>
  <si>
    <t>学生日常管理项目开展及时性</t>
  </si>
  <si>
    <r>
      <rPr>
        <sz val="10"/>
        <color rgb="FF333333"/>
        <rFont val="宋体"/>
        <charset val="134"/>
      </rPr>
      <t>及时</t>
    </r>
  </si>
  <si>
    <t>及时</t>
  </si>
  <si>
    <r>
      <rPr>
        <sz val="10"/>
        <color rgb="FF333333"/>
        <rFont val="宋体"/>
        <charset val="134"/>
      </rPr>
      <t>成本</t>
    </r>
  </si>
  <si>
    <r>
      <rPr>
        <sz val="10"/>
        <color rgb="FF333333"/>
        <rFont val="宋体"/>
        <charset val="134"/>
      </rPr>
      <t>项目预算金额</t>
    </r>
  </si>
  <si>
    <r>
      <rPr>
        <sz val="10"/>
        <color rgb="FF333333"/>
        <rFont val="Times New Roman"/>
        <charset val="0"/>
      </rPr>
      <t>405.4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</si>
  <si>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Times New Roman"/>
        <charset val="0"/>
      </rPr>
      <t>796.63</t>
    </r>
    <r>
      <rPr>
        <sz val="10"/>
        <color rgb="FF333333"/>
        <rFont val="宋体"/>
        <charset val="134"/>
      </rPr>
      <t>万元</t>
    </r>
  </si>
  <si>
    <r>
      <rPr>
        <sz val="10"/>
        <color rgb="FF333333"/>
        <rFont val="宋体"/>
        <charset val="134"/>
      </rPr>
      <t>偏差原因：由其他资金补充完成；</t>
    </r>
    <r>
      <rPr>
        <sz val="10"/>
        <color rgb="FF333333"/>
        <rFont val="Times New Roman"/>
        <charset val="0"/>
      </rPr>
      <t xml:space="preserve">
</t>
    </r>
    <r>
      <rPr>
        <sz val="10"/>
        <color rgb="FF333333"/>
        <rFont val="宋体"/>
        <charset val="134"/>
      </rPr>
      <t>改进措施：根据资金情况，合理设置年度指标值。</t>
    </r>
  </si>
  <si>
    <r>
      <rPr>
        <sz val="10"/>
        <rFont val="宋体"/>
        <charset val="134"/>
      </rPr>
      <t>效益</t>
    </r>
    <r>
      <rPr>
        <sz val="10"/>
        <rFont val="Times New Roman"/>
        <charset val="0"/>
      </rPr>
      <t xml:space="preserve">
(30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</si>
  <si>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经济效益</t>
    </r>
  </si>
  <si>
    <t>无</t>
  </si>
  <si>
    <r>
      <rPr>
        <sz val="10"/>
        <color rgb="FF333333"/>
        <rFont val="宋体"/>
        <charset val="134"/>
      </rPr>
      <t>社会效益</t>
    </r>
  </si>
  <si>
    <t>学生参与活动积极性</t>
  </si>
  <si>
    <r>
      <rPr>
        <sz val="10"/>
        <color rgb="FF333333"/>
        <rFont val="宋体"/>
        <charset val="134"/>
      </rPr>
      <t>积极</t>
    </r>
  </si>
  <si>
    <t>积极</t>
  </si>
  <si>
    <t>在校学生参与人数</t>
  </si>
  <si>
    <r>
      <rPr>
        <sz val="10"/>
        <color rgb="FF333333"/>
        <rFont val="Times New Roman"/>
        <charset val="0"/>
      </rPr>
      <t>≥2000</t>
    </r>
    <r>
      <rPr>
        <sz val="10"/>
        <color rgb="FF333333"/>
        <rFont val="宋体"/>
        <charset val="134"/>
      </rPr>
      <t>人</t>
    </r>
  </si>
  <si>
    <r>
      <rPr>
        <sz val="10"/>
        <color rgb="FF333333"/>
        <rFont val="Times New Roman"/>
        <charset val="0"/>
      </rPr>
      <t>2500</t>
    </r>
    <r>
      <rPr>
        <sz val="10"/>
        <color rgb="FF333333"/>
        <rFont val="宋体"/>
        <charset val="134"/>
      </rPr>
      <t>人</t>
    </r>
  </si>
  <si>
    <r>
      <rPr>
        <sz val="10"/>
        <color rgb="FF333333"/>
        <rFont val="宋体"/>
        <charset val="134"/>
      </rPr>
      <t>生态效益</t>
    </r>
  </si>
  <si>
    <r>
      <rPr>
        <sz val="10"/>
        <color rgb="FF333333"/>
        <rFont val="宋体"/>
        <charset val="134"/>
      </rPr>
      <t>可持续影响</t>
    </r>
  </si>
  <si>
    <r>
      <rPr>
        <sz val="10"/>
        <rFont val="宋体"/>
        <charset val="134"/>
      </rPr>
      <t>满意度</t>
    </r>
    <r>
      <rPr>
        <sz val="10"/>
        <rFont val="Times New Roman"/>
        <charset val="0"/>
      </rPr>
      <t xml:space="preserve">
(10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>)</t>
    </r>
  </si>
  <si>
    <r>
      <rPr>
        <sz val="10"/>
        <color rgb="FF333333"/>
        <rFont val="宋体"/>
        <charset val="134"/>
      </rPr>
      <t>服务对象满意度</t>
    </r>
  </si>
  <si>
    <t>学生对日常管理项目满意度</t>
  </si>
  <si>
    <r>
      <rPr>
        <sz val="10"/>
        <color rgb="FF333333"/>
        <rFont val="宋体"/>
        <charset val="134"/>
      </rPr>
      <t>其他满意度</t>
    </r>
  </si>
  <si>
    <r>
      <rPr>
        <sz val="10"/>
        <color theme="1"/>
        <rFont val="宋体"/>
        <charset val="134"/>
      </rPr>
      <t>总分</t>
    </r>
  </si>
  <si>
    <r>
      <rPr>
        <sz val="11"/>
        <color rgb="FFFF0000"/>
        <rFont val="宋体"/>
        <charset val="134"/>
      </rPr>
      <t>备注：</t>
    </r>
    <r>
      <rPr>
        <sz val="11"/>
        <color rgb="FFFF0000"/>
        <rFont val="Times New Roman"/>
        <charset val="0"/>
      </rPr>
      <t xml:space="preserve">
</t>
    </r>
    <r>
      <rPr>
        <sz val="11"/>
        <color rgb="FFFF0000"/>
        <rFont val="宋体"/>
        <charset val="134"/>
      </rPr>
      <t>作为导入模板，置灰信息无需录入且不可修改。置灰部分如强制修改导入系统，数据有出入请自行负责；作为导出模板，置灰信息系统自动带出。</t>
    </r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</si>
</sst>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4">
    <font>
      <sz val="9"/>
      <color theme="1"/>
      <name val="Times New Roman"/>
      <charset val="0"/>
    </font>
    <font>
      <sz val="11"/>
      <color theme="1"/>
      <name val="Times New Roman"/>
      <charset val="0"/>
    </font>
    <font>
      <b/>
      <sz val="20"/>
      <name val="Times New Roman"/>
      <charset val="0"/>
    </font>
    <font>
      <sz val="10"/>
      <name val="Times New Roman"/>
      <charset val="0"/>
    </font>
    <font>
      <sz val="10"/>
      <name val="宋体"/>
      <charset val="134"/>
    </font>
    <font>
      <sz val="10"/>
      <color theme="1"/>
      <name val="Times New Roman"/>
      <charset val="0"/>
    </font>
    <font>
      <b/>
      <sz val="11"/>
      <name val="Times New Roman"/>
      <charset val="0"/>
    </font>
    <font>
      <sz val="10"/>
      <color rgb="FF333333"/>
      <name val="Times New Roman"/>
      <charset val="0"/>
    </font>
    <font>
      <b/>
      <sz val="10"/>
      <color rgb="FF333333"/>
      <name val="Times New Roman"/>
      <charset val="0"/>
    </font>
    <font>
      <b/>
      <sz val="10"/>
      <color rgb="FFD9001B"/>
      <name val="Times New Roman"/>
      <charset val="0"/>
    </font>
    <font>
      <sz val="10"/>
      <color rgb="FF555555"/>
      <name val="Times New Roman"/>
      <charset val="0"/>
    </font>
    <font>
      <sz val="10"/>
      <color rgb="FFD9001B"/>
      <name val="Times New Roman"/>
      <charset val="0"/>
    </font>
    <font>
      <sz val="10"/>
      <color rgb="FF333333"/>
      <name val="宋体"/>
      <charset val="134"/>
    </font>
    <font>
      <sz val="10"/>
      <color rgb="FF333333"/>
      <name val="宋体"/>
      <charset val="134"/>
      <scheme val="minor"/>
    </font>
    <font>
      <sz val="11"/>
      <color rgb="FFFF0000"/>
      <name val="Times New Roman"/>
      <charset val="0"/>
    </font>
    <font>
      <b/>
      <sz val="10"/>
      <color rgb="FF555555"/>
      <name val="Times New Roman"/>
      <charset val="0"/>
    </font>
    <font>
      <sz val="9"/>
      <color theme="1"/>
      <name val="Times New Roma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20"/>
      <name val="宋体"/>
      <charset val="134"/>
    </font>
    <font>
      <b/>
      <sz val="11"/>
      <name val="宋体"/>
      <charset val="134"/>
    </font>
    <font>
      <sz val="10"/>
      <color theme="1"/>
      <name val="宋体"/>
      <charset val="134"/>
    </font>
    <font>
      <b/>
      <sz val="10"/>
      <color indexed="63"/>
      <name val="宋体"/>
      <charset val="134"/>
    </font>
    <font>
      <b/>
      <sz val="10"/>
      <name val="宋体"/>
      <charset val="134"/>
    </font>
    <font>
      <sz val="10"/>
      <color rgb="FF555555"/>
      <name val="宋体"/>
      <charset val="134"/>
    </font>
    <font>
      <sz val="11"/>
      <color rgb="FFFF0000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 tint="-0.0499893185216834"/>
        <bgColor indexed="64"/>
      </patternFill>
    </fill>
    <fill>
      <patternFill patternType="solid">
        <fgColor theme="0" tint="-0.149906918546098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6" fillId="0" borderId="0" applyFont="0" applyFill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8" fillId="5" borderId="11" applyNumberFormat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6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9" borderId="12" applyNumberFormat="0" applyFont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13" applyNumberFormat="0" applyFill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9" fillId="13" borderId="15" applyNumberFormat="0" applyAlignment="0" applyProtection="0">
      <alignment vertical="center"/>
    </xf>
    <xf numFmtId="0" fontId="30" fillId="13" borderId="11" applyNumberFormat="0" applyAlignment="0" applyProtection="0">
      <alignment vertical="center"/>
    </xf>
    <xf numFmtId="0" fontId="31" fillId="14" borderId="16" applyNumberForma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32" fillId="0" borderId="17" applyNumberFormat="0" applyFill="0" applyAlignment="0" applyProtection="0">
      <alignment vertical="center"/>
    </xf>
    <xf numFmtId="0" fontId="33" fillId="0" borderId="18" applyNumberFormat="0" applyFill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5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17" fillId="33" borderId="0" applyNumberFormat="0" applyBorder="0" applyAlignment="0" applyProtection="0">
      <alignment vertical="center"/>
    </xf>
    <xf numFmtId="0" fontId="20" fillId="34" borderId="0" applyNumberFormat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left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left" vertical="center" wrapText="1"/>
      <protection locked="0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left" vertical="center" wrapText="1"/>
      <protection locked="0"/>
    </xf>
    <xf numFmtId="49" fontId="3" fillId="0" borderId="3" xfId="0" applyNumberFormat="1" applyFont="1" applyBorder="1" applyAlignment="1" applyProtection="1">
      <alignment horizontal="left" vertical="center" wrapText="1"/>
      <protection locked="0"/>
    </xf>
    <xf numFmtId="0" fontId="6" fillId="2" borderId="2" xfId="0" applyFont="1" applyFill="1" applyBorder="1" applyAlignment="1" applyProtection="1">
      <alignment horizontal="left" vertical="center" wrapText="1"/>
      <protection locked="0"/>
    </xf>
    <xf numFmtId="0" fontId="6" fillId="2" borderId="3" xfId="0" applyFont="1" applyFill="1" applyBorder="1" applyAlignment="1" applyProtection="1">
      <alignment horizontal="left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>
      <alignment vertical="center" wrapText="1"/>
    </xf>
    <xf numFmtId="43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176" fontId="3" fillId="0" borderId="1" xfId="0" applyNumberFormat="1" applyFont="1" applyBorder="1" applyAlignment="1" applyProtection="1">
      <alignment horizontal="center" vertical="center" wrapText="1"/>
      <protection locked="0"/>
    </xf>
    <xf numFmtId="176" fontId="3" fillId="0" borderId="2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right" vertical="center" wrapText="1"/>
    </xf>
    <xf numFmtId="49" fontId="3" fillId="0" borderId="1" xfId="0" applyNumberFormat="1" applyFont="1" applyBorder="1" applyAlignment="1" applyProtection="1">
      <alignment horizontal="center" vertical="center" wrapText="1"/>
      <protection locked="0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43" fontId="3" fillId="0" borderId="1" xfId="0" applyNumberFormat="1" applyFont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 applyProtection="1">
      <alignment horizontal="center" vertical="center" wrapText="1"/>
      <protection locked="0"/>
    </xf>
    <xf numFmtId="0" fontId="5" fillId="2" borderId="4" xfId="0" applyFont="1" applyFill="1" applyBorder="1" applyAlignment="1">
      <alignment horizontal="right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7" xfId="0" applyFont="1" applyBorder="1" applyAlignment="1">
      <alignment horizontal="left" vertical="center" wrapText="1"/>
    </xf>
    <xf numFmtId="0" fontId="5" fillId="0" borderId="8" xfId="0" applyFont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9" fontId="7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5" fillId="0" borderId="9" xfId="0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left" vertical="center" wrapText="1"/>
      <protection locked="0"/>
    </xf>
    <xf numFmtId="0" fontId="6" fillId="2" borderId="9" xfId="0" applyFont="1" applyFill="1" applyBorder="1" applyAlignment="1" applyProtection="1">
      <alignment horizontal="left" vertical="center" wrapText="1"/>
      <protection locked="0"/>
    </xf>
    <xf numFmtId="0" fontId="7" fillId="2" borderId="9" xfId="0" applyFont="1" applyFill="1" applyBorder="1" applyAlignment="1">
      <alignment horizontal="center" vertical="center" wrapText="1"/>
    </xf>
    <xf numFmtId="176" fontId="3" fillId="0" borderId="9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>
      <alignment horizontal="center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26"/>
  <sheetViews>
    <sheetView tabSelected="1" zoomScale="70" zoomScaleNormal="70" topLeftCell="A2" workbookViewId="0">
      <selection activeCell="D7" sqref="D7:D9"/>
    </sheetView>
  </sheetViews>
  <sheetFormatPr defaultColWidth="11.1666666666667" defaultRowHeight="15"/>
  <cols>
    <col min="1" max="1" width="19" style="2" customWidth="1"/>
    <col min="2" max="2" width="21.3333333333333" style="2" customWidth="1"/>
    <col min="3" max="5" width="21.1666666666667" style="2" customWidth="1"/>
    <col min="6" max="6" width="11.8333333333333" style="2" customWidth="1"/>
    <col min="7" max="7" width="10.6666666666667" style="2" customWidth="1"/>
    <col min="8" max="8" width="8.83333333333333" style="2" customWidth="1"/>
    <col min="9" max="9" width="22.8333333333333" style="2" customWidth="1"/>
    <col min="10" max="16384" width="11.1666666666667" style="2"/>
  </cols>
  <sheetData>
    <row r="1" ht="25.5" spans="1:9">
      <c r="A1" s="3" t="s">
        <v>0</v>
      </c>
      <c r="B1" s="3"/>
      <c r="C1" s="3"/>
      <c r="D1" s="3"/>
      <c r="E1" s="3"/>
      <c r="F1" s="3"/>
      <c r="G1" s="3"/>
      <c r="H1" s="3"/>
      <c r="I1" s="3"/>
    </row>
    <row r="2" ht="24" spans="1:9">
      <c r="A2" s="4" t="s">
        <v>1</v>
      </c>
      <c r="B2" s="5" t="s">
        <v>2</v>
      </c>
      <c r="C2" s="5"/>
      <c r="D2" s="4" t="s">
        <v>3</v>
      </c>
      <c r="E2" s="6" t="s">
        <v>4</v>
      </c>
      <c r="F2" s="4" t="s">
        <v>5</v>
      </c>
      <c r="G2" s="7" t="s">
        <v>6</v>
      </c>
      <c r="H2" s="8"/>
      <c r="I2" s="58"/>
    </row>
    <row r="3" ht="12.75" spans="1:9">
      <c r="A3" s="9" t="s">
        <v>7</v>
      </c>
      <c r="B3" s="10" t="s">
        <v>8</v>
      </c>
      <c r="C3" s="11"/>
      <c r="D3" s="9" t="s">
        <v>9</v>
      </c>
      <c r="E3" s="12" t="s">
        <v>8</v>
      </c>
      <c r="F3" s="13"/>
      <c r="G3" s="13"/>
      <c r="H3" s="13"/>
      <c r="I3" s="59"/>
    </row>
    <row r="4" ht="14.25" spans="1:9">
      <c r="A4" s="14" t="s">
        <v>10</v>
      </c>
      <c r="B4" s="15"/>
      <c r="C4" s="15"/>
      <c r="D4" s="15"/>
      <c r="E4" s="15"/>
      <c r="F4" s="15"/>
      <c r="G4" s="15"/>
      <c r="H4" s="15"/>
      <c r="I4" s="60"/>
    </row>
    <row r="5" ht="24.75" spans="1:9">
      <c r="A5" s="16"/>
      <c r="B5" s="16"/>
      <c r="C5" s="17" t="s">
        <v>11</v>
      </c>
      <c r="D5" s="17" t="s">
        <v>12</v>
      </c>
      <c r="E5" s="17" t="s">
        <v>13</v>
      </c>
      <c r="F5" s="17" t="s">
        <v>14</v>
      </c>
      <c r="G5" s="17" t="s">
        <v>15</v>
      </c>
      <c r="H5" s="18" t="s">
        <v>16</v>
      </c>
      <c r="I5" s="61"/>
    </row>
    <row r="6" ht="12.75" spans="1:9">
      <c r="A6" s="19" t="s">
        <v>17</v>
      </c>
      <c r="B6" s="20" t="s">
        <v>18</v>
      </c>
      <c r="C6" s="21">
        <f>SUM(C7:C9)</f>
        <v>3650000</v>
      </c>
      <c r="D6" s="21">
        <f>SUM(D7:D9)</f>
        <v>7966299.02</v>
      </c>
      <c r="E6" s="21">
        <f>SUM(E7:E9)</f>
        <v>7966299.02</v>
      </c>
      <c r="F6" s="22" t="s">
        <v>19</v>
      </c>
      <c r="G6" s="22" t="s">
        <v>20</v>
      </c>
      <c r="H6" s="23" t="s">
        <v>21</v>
      </c>
      <c r="I6" s="62"/>
    </row>
    <row r="7" ht="12.75" spans="1:9">
      <c r="A7" s="19"/>
      <c r="B7" s="24" t="s">
        <v>22</v>
      </c>
      <c r="C7" s="21">
        <v>0</v>
      </c>
      <c r="D7" s="21">
        <v>392000</v>
      </c>
      <c r="E7" s="21">
        <v>392000</v>
      </c>
      <c r="F7" s="25" t="s">
        <v>23</v>
      </c>
      <c r="G7" s="25" t="s">
        <v>23</v>
      </c>
      <c r="H7" s="26" t="s">
        <v>23</v>
      </c>
      <c r="I7" s="63"/>
    </row>
    <row r="8" ht="12.75" spans="1:9">
      <c r="A8" s="19"/>
      <c r="B8" s="24" t="s">
        <v>24</v>
      </c>
      <c r="C8" s="27">
        <v>0</v>
      </c>
      <c r="D8" s="27">
        <v>0</v>
      </c>
      <c r="E8" s="27">
        <v>0</v>
      </c>
      <c r="F8" s="25" t="s">
        <v>23</v>
      </c>
      <c r="G8" s="25" t="s">
        <v>23</v>
      </c>
      <c r="H8" s="26" t="s">
        <v>23</v>
      </c>
      <c r="I8" s="63"/>
    </row>
    <row r="9" ht="12.75" spans="1:9">
      <c r="A9" s="28"/>
      <c r="B9" s="29" t="s">
        <v>25</v>
      </c>
      <c r="C9" s="21">
        <v>3650000</v>
      </c>
      <c r="D9" s="27">
        <f>6879049.02+695250</f>
        <v>7574299.02</v>
      </c>
      <c r="E9" s="27">
        <f>6879049.02+695250</f>
        <v>7574299.02</v>
      </c>
      <c r="F9" s="30" t="s">
        <v>23</v>
      </c>
      <c r="G9" s="30" t="s">
        <v>23</v>
      </c>
      <c r="H9" s="31" t="s">
        <v>23</v>
      </c>
      <c r="I9" s="64"/>
    </row>
    <row r="10" ht="12.75" spans="1:9">
      <c r="A10" s="32" t="s">
        <v>26</v>
      </c>
      <c r="B10" s="32"/>
      <c r="C10" s="32"/>
      <c r="D10" s="32"/>
      <c r="E10" s="32"/>
      <c r="F10" s="32"/>
      <c r="G10" s="32"/>
      <c r="H10" s="32"/>
      <c r="I10" s="32"/>
    </row>
    <row r="11" ht="12.75" spans="1:9">
      <c r="A11" s="33" t="s">
        <v>27</v>
      </c>
      <c r="B11" s="34" t="s">
        <v>28</v>
      </c>
      <c r="C11" s="34"/>
      <c r="D11" s="34"/>
      <c r="E11" s="34"/>
      <c r="F11" s="35" t="s">
        <v>29</v>
      </c>
      <c r="G11" s="35"/>
      <c r="H11" s="35"/>
      <c r="I11" s="35"/>
    </row>
    <row r="12" ht="69" customHeight="1" spans="1:9">
      <c r="A12" s="36"/>
      <c r="B12" s="37" t="s">
        <v>30</v>
      </c>
      <c r="C12" s="38"/>
      <c r="D12" s="38"/>
      <c r="E12" s="39"/>
      <c r="F12" s="37" t="s">
        <v>31</v>
      </c>
      <c r="G12" s="38"/>
      <c r="H12" s="38"/>
      <c r="I12" s="39"/>
    </row>
    <row r="13" ht="24.75" spans="1:9">
      <c r="A13" s="40" t="s">
        <v>32</v>
      </c>
      <c r="B13" s="41" t="s">
        <v>33</v>
      </c>
      <c r="C13" s="41" t="s">
        <v>34</v>
      </c>
      <c r="D13" s="41" t="s">
        <v>35</v>
      </c>
      <c r="E13" s="41" t="s">
        <v>36</v>
      </c>
      <c r="F13" s="42" t="s">
        <v>37</v>
      </c>
      <c r="G13" s="35" t="s">
        <v>38</v>
      </c>
      <c r="H13" s="35" t="s">
        <v>39</v>
      </c>
      <c r="I13" s="65" t="s">
        <v>40</v>
      </c>
    </row>
    <row r="14" ht="25.5" spans="1:9">
      <c r="A14" s="40" t="s">
        <v>32</v>
      </c>
      <c r="B14" s="40" t="s">
        <v>41</v>
      </c>
      <c r="C14" s="17" t="s">
        <v>42</v>
      </c>
      <c r="D14" s="43" t="s">
        <v>43</v>
      </c>
      <c r="E14" s="17" t="s">
        <v>44</v>
      </c>
      <c r="F14" s="44">
        <v>10</v>
      </c>
      <c r="G14" s="44">
        <v>15</v>
      </c>
      <c r="H14" s="44">
        <v>15</v>
      </c>
      <c r="I14" s="66" t="s">
        <v>45</v>
      </c>
    </row>
    <row r="15" ht="25.5" spans="1:9">
      <c r="A15" s="40" t="s">
        <v>32</v>
      </c>
      <c r="B15" s="40" t="s">
        <v>41</v>
      </c>
      <c r="C15" s="17" t="s">
        <v>46</v>
      </c>
      <c r="D15" s="43" t="s">
        <v>47</v>
      </c>
      <c r="E15" s="17" t="s">
        <v>48</v>
      </c>
      <c r="F15" s="45">
        <v>0.9</v>
      </c>
      <c r="G15" s="44">
        <v>15</v>
      </c>
      <c r="H15" s="44">
        <v>15</v>
      </c>
      <c r="I15" s="66" t="s">
        <v>45</v>
      </c>
    </row>
    <row r="16" ht="25.5" spans="1:9">
      <c r="A16" s="40" t="s">
        <v>32</v>
      </c>
      <c r="B16" s="40" t="s">
        <v>41</v>
      </c>
      <c r="C16" s="17" t="s">
        <v>49</v>
      </c>
      <c r="D16" s="43" t="s">
        <v>50</v>
      </c>
      <c r="E16" s="17" t="s">
        <v>51</v>
      </c>
      <c r="F16" s="46" t="s">
        <v>52</v>
      </c>
      <c r="G16" s="44">
        <v>10</v>
      </c>
      <c r="H16" s="44">
        <v>10</v>
      </c>
      <c r="I16" s="66" t="s">
        <v>45</v>
      </c>
    </row>
    <row r="17" ht="60.75" spans="1:9">
      <c r="A17" s="40" t="s">
        <v>32</v>
      </c>
      <c r="B17" s="40" t="s">
        <v>41</v>
      </c>
      <c r="C17" s="17" t="s">
        <v>53</v>
      </c>
      <c r="D17" s="17" t="s">
        <v>54</v>
      </c>
      <c r="E17" s="17" t="s">
        <v>55</v>
      </c>
      <c r="F17" s="44" t="s">
        <v>56</v>
      </c>
      <c r="G17" s="44">
        <v>10</v>
      </c>
      <c r="H17" s="44">
        <v>6.67</v>
      </c>
      <c r="I17" s="67" t="s">
        <v>57</v>
      </c>
    </row>
    <row r="18" ht="25.5" spans="1:9">
      <c r="A18" s="40" t="s">
        <v>32</v>
      </c>
      <c r="B18" s="40" t="s">
        <v>58</v>
      </c>
      <c r="C18" s="17" t="s">
        <v>59</v>
      </c>
      <c r="D18" s="17" t="s">
        <v>45</v>
      </c>
      <c r="E18" s="17" t="s">
        <v>45</v>
      </c>
      <c r="F18" s="47" t="s">
        <v>60</v>
      </c>
      <c r="G18" s="44">
        <v>0</v>
      </c>
      <c r="H18" s="44">
        <v>0</v>
      </c>
      <c r="I18" s="68"/>
    </row>
    <row r="19" ht="25.5" spans="1:9">
      <c r="A19" s="40" t="s">
        <v>32</v>
      </c>
      <c r="B19" s="40" t="s">
        <v>58</v>
      </c>
      <c r="C19" s="17" t="s">
        <v>61</v>
      </c>
      <c r="D19" s="43" t="s">
        <v>62</v>
      </c>
      <c r="E19" s="17" t="s">
        <v>63</v>
      </c>
      <c r="F19" s="48" t="s">
        <v>64</v>
      </c>
      <c r="G19" s="44">
        <v>15</v>
      </c>
      <c r="H19" s="44">
        <v>15</v>
      </c>
      <c r="I19" s="66" t="s">
        <v>45</v>
      </c>
    </row>
    <row r="20" ht="25.5" spans="1:9">
      <c r="A20" s="40" t="s">
        <v>32</v>
      </c>
      <c r="B20" s="40" t="s">
        <v>58</v>
      </c>
      <c r="C20" s="17" t="s">
        <v>61</v>
      </c>
      <c r="D20" s="43" t="s">
        <v>65</v>
      </c>
      <c r="E20" s="17" t="s">
        <v>66</v>
      </c>
      <c r="F20" s="49" t="s">
        <v>67</v>
      </c>
      <c r="G20" s="44">
        <v>15</v>
      </c>
      <c r="H20" s="44">
        <v>15</v>
      </c>
      <c r="I20" s="66" t="s">
        <v>45</v>
      </c>
    </row>
    <row r="21" ht="25.5" spans="1:9">
      <c r="A21" s="40" t="s">
        <v>32</v>
      </c>
      <c r="B21" s="40" t="s">
        <v>58</v>
      </c>
      <c r="C21" s="17" t="s">
        <v>68</v>
      </c>
      <c r="D21" s="17" t="s">
        <v>45</v>
      </c>
      <c r="E21" s="17" t="s">
        <v>45</v>
      </c>
      <c r="F21" s="47" t="s">
        <v>60</v>
      </c>
      <c r="G21" s="44">
        <v>0</v>
      </c>
      <c r="H21" s="44">
        <v>0</v>
      </c>
      <c r="I21" s="68"/>
    </row>
    <row r="22" ht="25.5" spans="1:9">
      <c r="A22" s="40" t="s">
        <v>32</v>
      </c>
      <c r="B22" s="40" t="s">
        <v>58</v>
      </c>
      <c r="C22" s="17" t="s">
        <v>69</v>
      </c>
      <c r="D22" s="17" t="s">
        <v>45</v>
      </c>
      <c r="E22" s="17" t="s">
        <v>45</v>
      </c>
      <c r="F22" s="47" t="s">
        <v>60</v>
      </c>
      <c r="G22" s="44">
        <v>0</v>
      </c>
      <c r="H22" s="44">
        <v>0</v>
      </c>
      <c r="I22" s="68"/>
    </row>
    <row r="23" ht="25.5" spans="1:9">
      <c r="A23" s="40" t="s">
        <v>32</v>
      </c>
      <c r="B23" s="40" t="s">
        <v>70</v>
      </c>
      <c r="C23" s="17" t="s">
        <v>71</v>
      </c>
      <c r="D23" s="43" t="s">
        <v>72</v>
      </c>
      <c r="E23" s="17" t="s">
        <v>48</v>
      </c>
      <c r="F23" s="50">
        <v>0.9</v>
      </c>
      <c r="G23" s="44">
        <v>10</v>
      </c>
      <c r="H23" s="44">
        <v>10</v>
      </c>
      <c r="I23" s="66" t="s">
        <v>45</v>
      </c>
    </row>
    <row r="24" ht="25.5" spans="1:9">
      <c r="A24" s="40" t="s">
        <v>32</v>
      </c>
      <c r="B24" s="40" t="s">
        <v>70</v>
      </c>
      <c r="C24" s="17" t="s">
        <v>73</v>
      </c>
      <c r="D24" s="17" t="s">
        <v>45</v>
      </c>
      <c r="E24" s="17" t="s">
        <v>45</v>
      </c>
      <c r="F24" s="47" t="s">
        <v>60</v>
      </c>
      <c r="G24" s="44">
        <v>0</v>
      </c>
      <c r="H24" s="44">
        <v>0</v>
      </c>
      <c r="I24" s="68"/>
    </row>
    <row r="25" s="1" customFormat="1" spans="1:9">
      <c r="A25" s="51"/>
      <c r="B25" s="52" t="s">
        <v>74</v>
      </c>
      <c r="C25" s="53"/>
      <c r="D25" s="53"/>
      <c r="E25" s="53"/>
      <c r="F25" s="54"/>
      <c r="G25" s="55">
        <f>10+SUM(G14:G24)</f>
        <v>100</v>
      </c>
      <c r="H25" s="56">
        <f>H6+SUM(H14:H24)</f>
        <v>96.67</v>
      </c>
      <c r="I25" s="55" t="s">
        <v>23</v>
      </c>
    </row>
    <row r="26" ht="36" customHeight="1" spans="1:9">
      <c r="A26" s="57" t="s">
        <v>75</v>
      </c>
      <c r="B26" s="57"/>
      <c r="C26" s="57"/>
      <c r="D26" s="57"/>
      <c r="E26" s="57"/>
      <c r="F26" s="57"/>
      <c r="G26" s="57"/>
      <c r="H26" s="57"/>
      <c r="I26" s="57"/>
    </row>
  </sheetData>
  <mergeCells count="20">
    <mergeCell ref="A1:I1"/>
    <mergeCell ref="B2:C2"/>
    <mergeCell ref="G2:I2"/>
    <mergeCell ref="B3:C3"/>
    <mergeCell ref="E3:I3"/>
    <mergeCell ref="A4:I4"/>
    <mergeCell ref="H5:I5"/>
    <mergeCell ref="H6:I6"/>
    <mergeCell ref="H7:I7"/>
    <mergeCell ref="H8:I8"/>
    <mergeCell ref="H9:I9"/>
    <mergeCell ref="A10:I10"/>
    <mergeCell ref="B11:E11"/>
    <mergeCell ref="F11:I11"/>
    <mergeCell ref="B12:E12"/>
    <mergeCell ref="F12:I12"/>
    <mergeCell ref="B25:F25"/>
    <mergeCell ref="A26:I26"/>
    <mergeCell ref="A6:A9"/>
    <mergeCell ref="A11:A12"/>
  </mergeCells>
  <pageMargins left="0.75" right="0.75" top="1" bottom="1" header="0.5" footer="0.5"/>
  <pageSetup paperSize="9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7.学生管理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41580</dc:creator>
  <cp:lastModifiedBy>1412957462</cp:lastModifiedBy>
  <dcterms:created xsi:type="dcterms:W3CDTF">2023-04-25T06:50:00Z</dcterms:created>
  <dcterms:modified xsi:type="dcterms:W3CDTF">2023-04-28T02:20:23Z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D22CF6B012FE4FDF9DEE45FE437A76C2_11</vt:lpwstr>
  </property>
  <property fmtid="{D5CDD505-2E9C-101B-9397-08002B2CF9AE}" pid="3" name="KSOProductBuildVer">
    <vt:lpwstr>2052-11.1.0.14036</vt:lpwstr>
  </property>
</Properties>
</file>